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4F692526-FCBD-47DA-BA16-B474FAAEADB8}" xr6:coauthVersionLast="47" xr6:coauthVersionMax="47" xr10:uidLastSave="{00000000-0000-0000-0000-000000000000}"/>
  <bookViews>
    <workbookView xWindow="-25320" yWindow="4770" windowWidth="25440" windowHeight="15270" xr2:uid="{00000000-000D-0000-FFFF-FFFF00000000}"/>
  </bookViews>
  <sheets>
    <sheet name="Schulungs- und Fortbildungskonz" sheetId="1" r:id="rId1"/>
    <sheet name="Tabelle1" sheetId="2" r:id="rId2"/>
  </sheets>
  <externalReferences>
    <externalReference r:id="rId3"/>
  </externalReferences>
  <definedNames>
    <definedName name="Auswahl">'Schulungs- und Fortbildungskonz'!$K$17:$K$20</definedName>
    <definedName name="Auswahl_j_n">[1]Tabelle1!$N$3:$N$4</definedName>
    <definedName name="Auswahl1">'Schulungs- und Fortbildungskonz'!$K$17:$K$20</definedName>
    <definedName name="Auswahljn">'Schulungs- und Fortbildungskonz'!$K$19:$K$20</definedName>
    <definedName name="Auswahljn2">'Schulungs- und Fortbildungskonz'!$K$18:$K$20</definedName>
    <definedName name="_xlnm.Print_Area" localSheetId="0">'Schulungs- und Fortbildungskonz'!$A:$H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5" i="1" l="1"/>
  <c r="F386" i="1"/>
  <c r="H385" i="1"/>
  <c r="F385" i="1"/>
  <c r="H383" i="1"/>
  <c r="F383" i="1"/>
  <c r="G383" i="1" s="1"/>
  <c r="F380" i="1"/>
  <c r="F379" i="1"/>
  <c r="F378" i="1"/>
  <c r="F377" i="1"/>
  <c r="F376" i="1"/>
  <c r="F375" i="1"/>
  <c r="F374" i="1"/>
  <c r="F373" i="1"/>
  <c r="H372" i="1"/>
  <c r="F372" i="1"/>
  <c r="G385" i="1" l="1"/>
  <c r="H387" i="1"/>
  <c r="E11" i="1" s="1"/>
  <c r="G372" i="1"/>
  <c r="G387" i="1" s="1"/>
  <c r="D11" i="1" s="1"/>
  <c r="H339" i="1" l="1"/>
  <c r="H336" i="1"/>
  <c r="H251" i="1"/>
  <c r="H248" i="1"/>
  <c r="F326" i="1" l="1"/>
  <c r="F325" i="1"/>
  <c r="F324" i="1"/>
  <c r="F323" i="1"/>
  <c r="F322" i="1"/>
  <c r="F321" i="1"/>
  <c r="F320" i="1"/>
  <c r="F319" i="1"/>
  <c r="H318" i="1"/>
  <c r="F318" i="1"/>
  <c r="F315" i="1"/>
  <c r="H314" i="1"/>
  <c r="F314" i="1"/>
  <c r="F340" i="1"/>
  <c r="F339" i="1"/>
  <c r="F338" i="1"/>
  <c r="F337" i="1"/>
  <c r="F336" i="1"/>
  <c r="F333" i="1"/>
  <c r="H332" i="1"/>
  <c r="F332" i="1"/>
  <c r="H328" i="1"/>
  <c r="F328" i="1"/>
  <c r="G328" i="1" s="1"/>
  <c r="F312" i="1"/>
  <c r="F311" i="1"/>
  <c r="F310" i="1"/>
  <c r="F309" i="1"/>
  <c r="F308" i="1"/>
  <c r="F307" i="1"/>
  <c r="F306" i="1"/>
  <c r="F305" i="1"/>
  <c r="H304" i="1"/>
  <c r="F304" i="1"/>
  <c r="F301" i="1"/>
  <c r="H300" i="1"/>
  <c r="F300" i="1"/>
  <c r="F298" i="1"/>
  <c r="F297" i="1"/>
  <c r="F296" i="1"/>
  <c r="F295" i="1"/>
  <c r="F294" i="1"/>
  <c r="F293" i="1"/>
  <c r="F292" i="1"/>
  <c r="F291" i="1"/>
  <c r="H290" i="1"/>
  <c r="F290" i="1"/>
  <c r="F285" i="1"/>
  <c r="F284" i="1"/>
  <c r="F283" i="1"/>
  <c r="F282" i="1"/>
  <c r="F281" i="1"/>
  <c r="F280" i="1"/>
  <c r="F279" i="1"/>
  <c r="F278" i="1"/>
  <c r="H277" i="1"/>
  <c r="F277" i="1"/>
  <c r="F271" i="1"/>
  <c r="F270" i="1"/>
  <c r="F269" i="1"/>
  <c r="F268" i="1"/>
  <c r="F267" i="1"/>
  <c r="F266" i="1"/>
  <c r="F265" i="1"/>
  <c r="F264" i="1"/>
  <c r="H263" i="1"/>
  <c r="F263" i="1"/>
  <c r="G339" i="1" l="1"/>
  <c r="G336" i="1"/>
  <c r="G314" i="1"/>
  <c r="G318" i="1"/>
  <c r="G332" i="1"/>
  <c r="G263" i="1"/>
  <c r="G277" i="1"/>
  <c r="G290" i="1"/>
  <c r="G304" i="1"/>
  <c r="H341" i="1"/>
  <c r="E9" i="1" s="1"/>
  <c r="G300" i="1"/>
  <c r="G341" i="1" l="1"/>
  <c r="D9" i="1" s="1"/>
  <c r="F428" i="1"/>
  <c r="F427" i="1"/>
  <c r="F426" i="1"/>
  <c r="H425" i="1"/>
  <c r="F425" i="1"/>
  <c r="H420" i="1"/>
  <c r="F423" i="1"/>
  <c r="F422" i="1"/>
  <c r="F421" i="1"/>
  <c r="F420" i="1"/>
  <c r="H415" i="1"/>
  <c r="F418" i="1"/>
  <c r="F417" i="1"/>
  <c r="H416" i="1"/>
  <c r="F416" i="1"/>
  <c r="F415" i="1"/>
  <c r="G415" i="1" s="1"/>
  <c r="C12" i="1"/>
  <c r="C13" i="1"/>
  <c r="H394" i="1"/>
  <c r="H397" i="1"/>
  <c r="F397" i="1"/>
  <c r="G397" i="1" s="1"/>
  <c r="F396" i="1"/>
  <c r="F394" i="1"/>
  <c r="F410" i="1"/>
  <c r="F409" i="1"/>
  <c r="F408" i="1"/>
  <c r="F407" i="1"/>
  <c r="F406" i="1"/>
  <c r="F405" i="1"/>
  <c r="F404" i="1"/>
  <c r="F403" i="1"/>
  <c r="H402" i="1"/>
  <c r="F402" i="1"/>
  <c r="H399" i="1"/>
  <c r="F399" i="1"/>
  <c r="G399" i="1" s="1"/>
  <c r="H398" i="1"/>
  <c r="F398" i="1"/>
  <c r="G398" i="1" s="1"/>
  <c r="F395" i="1"/>
  <c r="H362" i="1"/>
  <c r="F363" i="1"/>
  <c r="F362" i="1"/>
  <c r="H360" i="1"/>
  <c r="F360" i="1"/>
  <c r="G360" i="1" s="1"/>
  <c r="F357" i="1"/>
  <c r="F356" i="1"/>
  <c r="F355" i="1"/>
  <c r="F354" i="1"/>
  <c r="F353" i="1"/>
  <c r="F352" i="1"/>
  <c r="F351" i="1"/>
  <c r="F350" i="1"/>
  <c r="H349" i="1"/>
  <c r="F349" i="1"/>
  <c r="F245" i="1"/>
  <c r="F252" i="1"/>
  <c r="F251" i="1"/>
  <c r="F250" i="1"/>
  <c r="F249" i="1"/>
  <c r="F248" i="1"/>
  <c r="H244" i="1"/>
  <c r="F244" i="1"/>
  <c r="F242" i="1"/>
  <c r="F241" i="1"/>
  <c r="H240" i="1"/>
  <c r="F240" i="1"/>
  <c r="F237" i="1"/>
  <c r="F236" i="1"/>
  <c r="F235" i="1"/>
  <c r="F234" i="1"/>
  <c r="F233" i="1"/>
  <c r="H232" i="1"/>
  <c r="F232" i="1"/>
  <c r="H228" i="1"/>
  <c r="F228" i="1"/>
  <c r="G228" i="1" s="1"/>
  <c r="F226" i="1"/>
  <c r="F225" i="1"/>
  <c r="F224" i="1"/>
  <c r="F223" i="1"/>
  <c r="F222" i="1"/>
  <c r="F221" i="1"/>
  <c r="F220" i="1"/>
  <c r="F219" i="1"/>
  <c r="H218" i="1"/>
  <c r="F218" i="1"/>
  <c r="F215" i="1"/>
  <c r="F214" i="1"/>
  <c r="F213" i="1"/>
  <c r="F212" i="1"/>
  <c r="F211" i="1"/>
  <c r="H210" i="1"/>
  <c r="F210" i="1"/>
  <c r="F208" i="1"/>
  <c r="F207" i="1"/>
  <c r="F206" i="1"/>
  <c r="F205" i="1"/>
  <c r="F204" i="1"/>
  <c r="F203" i="1"/>
  <c r="F202" i="1"/>
  <c r="F201" i="1"/>
  <c r="H200" i="1"/>
  <c r="F200" i="1"/>
  <c r="F197" i="1"/>
  <c r="H196" i="1"/>
  <c r="F196" i="1"/>
  <c r="F194" i="1"/>
  <c r="F193" i="1"/>
  <c r="F192" i="1"/>
  <c r="F191" i="1"/>
  <c r="F190" i="1"/>
  <c r="F189" i="1"/>
  <c r="F188" i="1"/>
  <c r="F187" i="1"/>
  <c r="H186" i="1"/>
  <c r="F186" i="1"/>
  <c r="H185" i="1"/>
  <c r="F185" i="1"/>
  <c r="G185" i="1" s="1"/>
  <c r="F183" i="1"/>
  <c r="F182" i="1"/>
  <c r="H181" i="1"/>
  <c r="F181" i="1"/>
  <c r="F178" i="1"/>
  <c r="F177" i="1"/>
  <c r="F176" i="1"/>
  <c r="F175" i="1"/>
  <c r="F174" i="1"/>
  <c r="H173" i="1"/>
  <c r="F173" i="1"/>
  <c r="F171" i="1"/>
  <c r="F170" i="1"/>
  <c r="F169" i="1"/>
  <c r="F168" i="1"/>
  <c r="F167" i="1"/>
  <c r="F166" i="1"/>
  <c r="F165" i="1"/>
  <c r="F164" i="1"/>
  <c r="H163" i="1"/>
  <c r="F163" i="1"/>
  <c r="F162" i="1"/>
  <c r="F161" i="1"/>
  <c r="H160" i="1"/>
  <c r="F160" i="1"/>
  <c r="G248" i="1" l="1"/>
  <c r="G251" i="1"/>
  <c r="G244" i="1"/>
  <c r="G394" i="1"/>
  <c r="G425" i="1"/>
  <c r="G420" i="1"/>
  <c r="G416" i="1"/>
  <c r="H429" i="1"/>
  <c r="E13" i="1" s="1"/>
  <c r="G402" i="1"/>
  <c r="H411" i="1"/>
  <c r="E12" i="1" s="1"/>
  <c r="G349" i="1"/>
  <c r="G362" i="1"/>
  <c r="G196" i="1"/>
  <c r="G232" i="1"/>
  <c r="G240" i="1"/>
  <c r="G210" i="1"/>
  <c r="G218" i="1"/>
  <c r="G200" i="1"/>
  <c r="G186" i="1"/>
  <c r="G163" i="1"/>
  <c r="G173" i="1"/>
  <c r="G181" i="1"/>
  <c r="G160" i="1"/>
  <c r="H142" i="1"/>
  <c r="F144" i="1"/>
  <c r="F143" i="1"/>
  <c r="F142" i="1"/>
  <c r="F158" i="1"/>
  <c r="F157" i="1"/>
  <c r="F156" i="1"/>
  <c r="F155" i="1"/>
  <c r="F154" i="1"/>
  <c r="F153" i="1"/>
  <c r="F152" i="1"/>
  <c r="F151" i="1"/>
  <c r="H150" i="1"/>
  <c r="F150" i="1"/>
  <c r="F147" i="1"/>
  <c r="F146" i="1"/>
  <c r="F145" i="1"/>
  <c r="H134" i="1"/>
  <c r="F137" i="1"/>
  <c r="F136" i="1"/>
  <c r="F135" i="1"/>
  <c r="F134" i="1"/>
  <c r="H138" i="1"/>
  <c r="F138" i="1"/>
  <c r="F140" i="1"/>
  <c r="F139" i="1"/>
  <c r="F132" i="1"/>
  <c r="F131" i="1"/>
  <c r="F130" i="1"/>
  <c r="F129" i="1"/>
  <c r="F128" i="1"/>
  <c r="F127" i="1"/>
  <c r="F126" i="1"/>
  <c r="F125" i="1"/>
  <c r="H124" i="1"/>
  <c r="F124" i="1"/>
  <c r="F119" i="1"/>
  <c r="H118" i="1"/>
  <c r="F118" i="1"/>
  <c r="H116" i="1"/>
  <c r="F116" i="1"/>
  <c r="G116" i="1" s="1"/>
  <c r="F113" i="1"/>
  <c r="F112" i="1"/>
  <c r="F111" i="1"/>
  <c r="F110" i="1"/>
  <c r="F109" i="1"/>
  <c r="F108" i="1"/>
  <c r="F107" i="1"/>
  <c r="F106" i="1"/>
  <c r="H105" i="1"/>
  <c r="F105" i="1"/>
  <c r="F99" i="1"/>
  <c r="F98" i="1"/>
  <c r="F97" i="1"/>
  <c r="F96" i="1"/>
  <c r="F95" i="1"/>
  <c r="F94" i="1"/>
  <c r="F93" i="1"/>
  <c r="F92" i="1"/>
  <c r="H91" i="1"/>
  <c r="F91" i="1"/>
  <c r="H79" i="1"/>
  <c r="F80" i="1"/>
  <c r="F79" i="1"/>
  <c r="F76" i="1"/>
  <c r="F75" i="1"/>
  <c r="F73" i="1"/>
  <c r="F72" i="1"/>
  <c r="F71" i="1"/>
  <c r="F70" i="1"/>
  <c r="F69" i="1"/>
  <c r="F68" i="1"/>
  <c r="F67" i="1"/>
  <c r="F66" i="1"/>
  <c r="H65" i="1"/>
  <c r="F65" i="1"/>
  <c r="H62" i="1"/>
  <c r="F62" i="1"/>
  <c r="G62" i="1" s="1"/>
  <c r="F60" i="1"/>
  <c r="F59" i="1"/>
  <c r="F58" i="1"/>
  <c r="F57" i="1"/>
  <c r="F56" i="1"/>
  <c r="F55" i="1"/>
  <c r="F54" i="1"/>
  <c r="F53" i="1"/>
  <c r="H52" i="1"/>
  <c r="F52" i="1"/>
  <c r="H49" i="1"/>
  <c r="F51" i="1"/>
  <c r="F50" i="1"/>
  <c r="F49" i="1"/>
  <c r="F47" i="1"/>
  <c r="F46" i="1"/>
  <c r="F45" i="1"/>
  <c r="F44" i="1"/>
  <c r="F43" i="1"/>
  <c r="F42" i="1"/>
  <c r="F41" i="1"/>
  <c r="F40" i="1"/>
  <c r="H39" i="1"/>
  <c r="F39" i="1"/>
  <c r="H25" i="1"/>
  <c r="F33" i="1"/>
  <c r="F32" i="1"/>
  <c r="F31" i="1"/>
  <c r="F30" i="1"/>
  <c r="F29" i="1"/>
  <c r="F28" i="1"/>
  <c r="F27" i="1"/>
  <c r="F26" i="1"/>
  <c r="F25" i="1"/>
  <c r="C10" i="1"/>
  <c r="C8" i="1"/>
  <c r="C7" i="1"/>
  <c r="G364" i="1" l="1"/>
  <c r="G75" i="1"/>
  <c r="G411" i="1"/>
  <c r="D12" i="1" s="1"/>
  <c r="G429" i="1"/>
  <c r="D13" i="1" s="1"/>
  <c r="H253" i="1"/>
  <c r="E8" i="1" s="1"/>
  <c r="G118" i="1"/>
  <c r="G134" i="1"/>
  <c r="G138" i="1"/>
  <c r="G150" i="1"/>
  <c r="G142" i="1"/>
  <c r="G124" i="1"/>
  <c r="G105" i="1"/>
  <c r="G91" i="1"/>
  <c r="G79" i="1"/>
  <c r="G65" i="1"/>
  <c r="G39" i="1"/>
  <c r="G52" i="1"/>
  <c r="G49" i="1"/>
  <c r="G25" i="1"/>
  <c r="G253" i="1" l="1"/>
  <c r="D8" i="1" s="1"/>
  <c r="H81" i="1"/>
  <c r="E7" i="1" s="1"/>
  <c r="G81" i="1"/>
  <c r="D7" i="1" s="1"/>
  <c r="H364" i="1"/>
  <c r="E10" i="1" s="1"/>
  <c r="D10" i="1"/>
  <c r="D14" i="1" l="1"/>
  <c r="E14" i="1"/>
  <c r="D15" i="1" l="1"/>
</calcChain>
</file>

<file path=xl/sharedStrings.xml><?xml version="1.0" encoding="utf-8"?>
<sst xmlns="http://schemas.openxmlformats.org/spreadsheetml/2006/main" count="547" uniqueCount="188">
  <si>
    <t>Punkte</t>
  </si>
  <si>
    <t>A.</t>
  </si>
  <si>
    <t>Auswahl</t>
  </si>
  <si>
    <t>ja</t>
  </si>
  <si>
    <t>nein</t>
  </si>
  <si>
    <t>erzielte Punkte</t>
  </si>
  <si>
    <t>Summe A</t>
  </si>
  <si>
    <t>B.</t>
  </si>
  <si>
    <t>Summe B</t>
  </si>
  <si>
    <t>mögliche Punkte</t>
  </si>
  <si>
    <t>C.</t>
  </si>
  <si>
    <t>Summe C</t>
  </si>
  <si>
    <t>D.</t>
  </si>
  <si>
    <t>Summe D</t>
  </si>
  <si>
    <t>E.</t>
  </si>
  <si>
    <t>Summe E</t>
  </si>
  <si>
    <t>F.</t>
  </si>
  <si>
    <t>Summe F</t>
  </si>
  <si>
    <t>Summe G</t>
  </si>
  <si>
    <t>Übersicht über die erzielten Punkte</t>
  </si>
  <si>
    <t>A</t>
  </si>
  <si>
    <t>B</t>
  </si>
  <si>
    <t>C</t>
  </si>
  <si>
    <t>D</t>
  </si>
  <si>
    <t>E</t>
  </si>
  <si>
    <t>F</t>
  </si>
  <si>
    <t>G</t>
  </si>
  <si>
    <t>Gesamtpunkte für die Angebotswertung (gewichtet):</t>
  </si>
  <si>
    <t>erzielte Punktzahl innerhalb des Konzepts:</t>
  </si>
  <si>
    <t>Betreuungsleitung</t>
  </si>
  <si>
    <t>Schulung in interkultureller Kompetenz</t>
  </si>
  <si>
    <t>Die Betreuungsleitung nimmt erfolgreich an einer Schulung in interkultureller Kompetenz teil, die zum Zeitpunkt der Leistungsaufnahme abgeschlossen ist.</t>
  </si>
  <si>
    <t>Diese Schulung umfasst auch die Vermittlung von Kenntnissen und Sensibilisierungsmaßnahmen für geschlechtsspezifische Verfolgung.</t>
  </si>
  <si>
    <t>Diese Schulung umfasst auch die Vermittlung von Kenntnissen und Sensibilisierungsmaßnahmen für die besondere Situation vulnerabler Gruppen.</t>
  </si>
  <si>
    <t>Bitte stellen Sie kurz (stichwortartig) die Inhalte der Schulung dar:</t>
  </si>
  <si>
    <t>Die Schulung hat einen Umfang von bis zu 6 Zeitstunden und wird mindestens alle 12 Monate besucht.</t>
  </si>
  <si>
    <t>Die Schulung hat einen Umfang von bis zu 6 Zeitstunden und wird mindestens alle 18 Monate besucht.</t>
  </si>
  <si>
    <t>Die Schulung hat einen Umfang von bis zu 6 Zeitstunden und wird mindestens alle 24 Monate besucht.</t>
  </si>
  <si>
    <t>Die Schulung hat einen Mindestumfang von mehr als 6 Zeitstunden bis zu 9 Zeitstunden  und wird mindestens alle 12 Monate besucht.</t>
  </si>
  <si>
    <t>Die Schulung hat einen Mindestumfang von mehr als 6 Zeitstunden bis zu 9 Zeitstunden  und wird mindestens alle 18 Monate besucht.</t>
  </si>
  <si>
    <t>Die Schulung hat einen Mindestumfang von mehr als 6 Zeitstunden bis zu 9 Zeitstunden  und wird mindestens alle 24 Monate besucht.</t>
  </si>
  <si>
    <t>Die Schulung hat einen Mindestumfang von mehr als 9 Zeitstunden bis zu 12 Zeitstunden (oder darüber hinaus) und wird mindestens alle 12 Monate besucht.</t>
  </si>
  <si>
    <t>Die Schulung hat einen Mindestumfang von mehr als 9 Zeitstunden bis zu 12 Zeitstunden (oder darüber hinaus) und wird mindestens alle 18 Monate besucht.</t>
  </si>
  <si>
    <t>Die Schulung hat einen Mindestumfang von mehr als 9 Zeitstunden bis zu 12 Zeitstunden (oder darüber hinaus) und wird mindestens alle 24 Monate besucht.</t>
  </si>
  <si>
    <t>Schulung / Fortbildung zur Gewaltprävention</t>
  </si>
  <si>
    <t>Die Schulung umfasst auch Deeskalationstraining</t>
  </si>
  <si>
    <t>Die Betreuungsleitung nimmt erfolgreich an einer Schulung / Fortbildung zur Gewaltpräventation teil, die zum Zeitpunkt der Leistungsaufnahme abgeschlossen ist.</t>
  </si>
  <si>
    <t>Durchführung von Supervisionsmaßnahmen</t>
  </si>
  <si>
    <t>Für die Betreuungsleitung wird regelmäßig eine Supervisionsmaßnahme angeboten; die Teilnahme ist freigestellt.</t>
  </si>
  <si>
    <t>Die Teilnahme an Supervisionsmaßnahmen wird grundsätzlich nur bei Bedarf für die Betreuungsleitung angeboten. Das Angebot wird kurzfristig realisiert (innerhalb von 4 Wochen nach Bedarfsmeldung).</t>
  </si>
  <si>
    <t>Die Teilnahme an Supervisionsmaßnahmen wird grundsätzlich nur bei Bedarf für die Betreuungsleitung angeboten. Das Angebot wird innerhalb von längstens 8 Wochen nach Bedarfsmeldung realisiert.</t>
  </si>
  <si>
    <t>Führungsschulung</t>
  </si>
  <si>
    <t>Kollegiale Fallberatung</t>
  </si>
  <si>
    <t>Bitte stellen Sie kurz (stichwortartig) die Inhalte der kollegialen Fallberatung dar:</t>
  </si>
  <si>
    <t>Die Schulung hat einen Mindestumfang von 9 Unterrichtseinheiten à 45 Minuten.</t>
  </si>
  <si>
    <t>Die Schulung wird regelmäßig mindestens alle 24 Monate besucht</t>
  </si>
  <si>
    <t>Die Schulung wird regelmäßig mindestens alle 18 Monate besucht</t>
  </si>
  <si>
    <t>Die Schulung wird regelmäßig mindestens alle 12 Monate besucht</t>
  </si>
  <si>
    <t xml:space="preserve">[kurze Darstellung]
</t>
  </si>
  <si>
    <t>Infor-
mation</t>
  </si>
  <si>
    <t>Fortbildung zum Umgang mit Opfern sexualisierter Gewalt</t>
  </si>
  <si>
    <t>Eine Sozialbetreuerin / ein Sozialbetreuer nimmt an einer Fortbildung zum Thema „Umgang mit Opfern sexualisierter Gewalt“ teil, die zum Zeitpunkt der Leistungsaufnahme abgeschlossen ist.</t>
  </si>
  <si>
    <t>Eine Sozialbetreuerin / ein Sozialbetreuer nimmt an einer Fortbildung zum Thema „Umgang mit Opfern sexualisierter Gewalt“ teilt. Die Durchführung erfolgt im engen zeitlichen Zusammenhang mit der Leistungsaufnahme (spätestens vier Wochen nach Leistungsaufnahme).</t>
  </si>
  <si>
    <t>Die Maßnahme hat einen Mindestumfang von mehr als 9 Zeitstunden bis zu 12 Zeitstunden (oder darüber hinaus) und wird mindestens alle 24 Monate angeboten.</t>
  </si>
  <si>
    <t>Die Maßnahme hat einen Mindestumfang von mehr als 9 Zeitstunden bis zu 12 Zeitstunden (oder darüber hinaus) und wird mindestens alle 18 Monate angeboten.</t>
  </si>
  <si>
    <t>Die Maßnahme hat einen Mindestumfang von mehr als 6 Zeitstunden bis zu 9 Zeitstunden  und wird mindestens alle 18 Monate angeboten.</t>
  </si>
  <si>
    <t>Die Maßnahme hat einen Mindestumfang von mehr als 9 Zeitstunden bis zu 12 Zeitstunden (oder darüber hinaus) und wird mindestens alle 12 Monate angeboten.</t>
  </si>
  <si>
    <t>Die Maßnahme hat einen Umfang von bis zu 6 Zeitstunden und wird mindestens alle 24 Monate angeboten.</t>
  </si>
  <si>
    <t>Die Maßnahme hat einen Umfang von bis zu 6 Zeitstunden und wird mindestens alle 18 Monate angeboten.</t>
  </si>
  <si>
    <t>Die Maßnahme hat einen Mindestumfang von mehr als 6 Zeitstunden bis zu 9 Zeitstunden  und wird mindestens alle 24 Monate angeboten.</t>
  </si>
  <si>
    <t>Die Maßnahme hat einen Mindestumfang von mehr als 6 Zeitstunden bis zu 9 Zeitstunden  und wird mindestens alle 12 Monate angeboten.</t>
  </si>
  <si>
    <t>(nachfolgend nur wertungsfähig, wenn Angebot auch ohne Bedarfsanmeldung)
Die Maßnahme hat einen Umfang von bis zu 6 Zeitstunden und wird mindestens alle 12 Monate angeboten.</t>
  </si>
  <si>
    <t>Fortbildung zum Erkennen von extremistischen Salafismus</t>
  </si>
  <si>
    <t>Schulung zum Umgang mit Software-Programmen, insbesondere dem elektronischen Berichtsbuch</t>
  </si>
  <si>
    <t>9.</t>
  </si>
  <si>
    <t>10.</t>
  </si>
  <si>
    <t>Kommunikationsschulung</t>
  </si>
  <si>
    <t>11.</t>
  </si>
  <si>
    <t>Schulung zum Umgang mit Suchtmittelabhängigen</t>
  </si>
  <si>
    <t>12.</t>
  </si>
  <si>
    <t>13.</t>
  </si>
  <si>
    <t>Eine Sozialbetreuerin / ein Sozialbetreuer nimmt an einer Fortbildung zum Thema „Trauerbegleitung“ teil, die zum Zeitpunkt der Leistungsaufnahme abgeschlossen ist.</t>
  </si>
  <si>
    <t>Eine Sozialbetreuerin / ein Sozialbetreuer nimmt an einer Fortbildung zum Thema „Trauerbegleitung“ teilt. Die Durchführung erfolgt im engen zeitlichen Zusammenhang mit der Leistungsaufnahme (spätestens vier Wochen nach Leistungsaufnahme).</t>
  </si>
  <si>
    <t>14.</t>
  </si>
  <si>
    <t>Personal in der Kinderspielstube</t>
  </si>
  <si>
    <t>Alle ehrenamtlichen Helferinnen und Helfer nehmen an einer Schulung in interkultureller Kompetenz teil, die vor ihrem Einsatz in der Unterbringungseinrichtung abgeschlossen ist.</t>
  </si>
  <si>
    <t>Alle ehrenamtlichen Helferinnen und Helfer nehmen an einer Schulung in interkultureller Kompetenz teil. Die Durchführung erfolgt im engen zeitlichen Zusammenhang mit der Aufnahme der Tätigkeit in der Unterbringungseinrichtung (spätestens vier Wochen nach Aufnahme der Tätigkeit).</t>
  </si>
  <si>
    <t>Alle ehrenamtlichen Helferinnen und Helfer nehmen an einer Schulung in interkultureller Kompetenz teil. Die Durchführung erfolgt im engen zeitlichen Zusammenhang mit der Aufnahme der Tätigkeit in der Unterbringungseinrichtung (spätestens sechs Wochen nach Aufnahme der Tätigkeit).</t>
  </si>
  <si>
    <t>Ehrenamtliche Helferinnen und Helfer</t>
  </si>
  <si>
    <t>Allgemeines</t>
  </si>
  <si>
    <t>Führen von Personalgesprächen</t>
  </si>
  <si>
    <t>Personalgespräche werden regelmäßig – mindestens alle 24 Monate – geführt.</t>
  </si>
  <si>
    <t>Personalgespräche werden regelmäßig – alle 18 Monate – geführt.</t>
  </si>
  <si>
    <t>Personalgespräche werden regelmäßig – alle 12 Monate – geführt.</t>
  </si>
  <si>
    <t>Die kollegiale Fallberatung findet mindestens alle 6 Wochen statt.</t>
  </si>
  <si>
    <t>Die kollegiale Fallberatung findet mindestens alle 12 Wochen statt.</t>
  </si>
  <si>
    <t>Die Schulung hat einen Umfang von bis zu 6 Zeitstunden .</t>
  </si>
  <si>
    <t>Die Schulung hat einen Mindestumfang von mehr als 6 Zeitstunden bis zu 9 Zeitstunden  .</t>
  </si>
  <si>
    <t>Die Schulung hat einen Mindestumfang von mehr als 9 Zeitstunden bis zu 12 Zeitstunden (oder darüber hinaus).</t>
  </si>
  <si>
    <t>Die Schulung hat einen Mindestumfang von mehr als 6 Zeitstunden bis zu 9 Zeitstunden.</t>
  </si>
  <si>
    <t>Die Schulung hat einen Mindestumfang von mehr als 9 Zeitstunden bis zu 12 Zeitstunden (oder darüber hinaus) .</t>
  </si>
  <si>
    <t>Die Grundschulung hat einen Umfang von bis zu 6 Zeitstunden.</t>
  </si>
  <si>
    <t>Die Grundschulung hat einen Mindestumfang von mehr als 6 Zeitstunden bis zu 9 Zeitstunden besucht.</t>
  </si>
  <si>
    <t>Die Grundschulung hat einen Mindestumfang von mehr als 9 Zeitstunden bis zu 12 Zeitstunden (oder darüber hinaus).</t>
  </si>
  <si>
    <t>Eine Auffrischungsschulung mit einem Mindestumfang von  6 Zeitstunden findet alle 18 Monate statt.</t>
  </si>
  <si>
    <t>Eine Auffrischungsschulung mit einem Mindestumfang von  6 Zeitstunden findet alle 24 Monate statt.</t>
  </si>
  <si>
    <t>Der Auftragnehmer stellt allen Sozialbetreuerinnen und Sozialbetreuern der Unterbringungseinrichtung ein auf ihre Tätigkeit ausgerichtetes Handbuch aus Papier zur Verfügung, mit dem sie Fortbildungsinhalte selbstständig wiederholen können. Das Handbuch wird regelmäßig (mindestens alle 6 Monate) aktualisiert.</t>
  </si>
  <si>
    <t>Der Auftragnehmer stellt allen Sozialbetreuerinnen und Sozialbetreuern der Unterbringungseinrichtung ein auf ihre Tätigkeit ausgerichtetes digitales Handbuch zur Verfügung, mit dem sie Fortbildungsinhalte selbstständig wiederholen können. Das digitale Handbuch wird regelmäßig (mindestens alle 6 Monate) aktualisiert.</t>
  </si>
  <si>
    <t>Die Umfeldmanagerin / der Umfeldmanager nimmt erfolgreich  an einer Schulung in interkultureller Kompetenz teil, die zum Zeitpunkt der Leistungsaufnahme abgeschlossen ist.</t>
  </si>
  <si>
    <t>Die Umfeldmanagrin / der Umfeldmanager nimmt erfolgreich an einer Schulung / Fortbildung zur Gewaltpräventation teil, die zum Zeitpunkt der Leistungsaufnahme abgeschlossen ist.</t>
  </si>
  <si>
    <t>Es werden Grundsprachkurse in den Hauptherkunftssprachen angeboten, an denen die Umfeldmanagerin / der Umfeldmanager auf freiwilliger Basis teilnehmen kann. Diese haben einen Mindestumfang von 24 Zeitstunden.</t>
  </si>
  <si>
    <t>Die Umfeldmanagerin / der Umfeldmanager nimmt an einer Schulung zum Thema „Kommunikation“ teil, die zum Zeitpunkt der Leistungsaufnahme abgeschlossen ist.</t>
  </si>
  <si>
    <t>Die Umfeldmanagerin / der Umfeldmanager nimmt an einer Schulung zum Thema „Kommunikation“ teil. Die Durchführung erfolgt im engen zeitlichen Zusammenhang mit der Leistungsaufnahme (spätestens vier Wochen nach Leistungsaufnahme).</t>
  </si>
  <si>
    <t>Schulung zu Gesprächsführung</t>
  </si>
  <si>
    <t>Die Umfeldmanagerin / der Umfeldmanager nimmt an einer Schulung zum Thema „Gesprächsführung“ teil, die zum Zeitpunkt der Leistungsaufnahme abgeschlossen ist.</t>
  </si>
  <si>
    <t>Die Umfeldmanagerin / der Umfeldmanager nimmt an einer Schulung zum Thema „Gesprächsführung“ teil. Die Durchführung erfolgt im engen zeitlichen Zusammenhang mit der Leistungsaufnahme (spätestens vier Wochen nach Leistungsaufnahme).</t>
  </si>
  <si>
    <t>muss erfüllt werden
(Ausschlusskriterium)</t>
  </si>
  <si>
    <t>Los:</t>
  </si>
  <si>
    <t>Personal für das schulnahe Bildungsangebot</t>
  </si>
  <si>
    <t>G.</t>
  </si>
  <si>
    <t>Die Schulung umfasst auch Deeskalationstraining.</t>
  </si>
  <si>
    <t>Die Betreuungsleitung nimmt erfolgreich an einer Führungsschulung teil, die zum Zeitpunkt der Leistungsaufnahme abgeschlossen ist. In dieser Fortbildung werden die Grundsätze der Personalführung und zur kooperativen und vertrauensvollen Zusammenarbeit mit anderen Institutionen vermittelt.</t>
  </si>
  <si>
    <t>Sozialbetreuerinnen und Sozialbetreuer</t>
  </si>
  <si>
    <t>Alle Sozialbetreuerinnen und Sozialbetreuer nehmen erfolgreich  an einer Schulung in interkultureller Kompetenz teil, die zum Zeitpunkt der Leistungsaufnahme abgeschlossen ist.</t>
  </si>
  <si>
    <t>Alle Sozialbetreuerinnen und Sozialbetreuer nehmen erfolgreich an einer Schulung / Fortbildung zur Gewaltpräventation teil, die zum Zeitpunkt der Leistungsaufnahme abgeschlossen ist.</t>
  </si>
  <si>
    <t>Ausbildung als Ersthelferin / Ersthelfer:</t>
  </si>
  <si>
    <t>Alle Sozialbetreuerinnen und Sozialbetreuer nehmen erfolgreich an einer Ausbildung zur Ersthelferin /  zum Ersthelfer teil,  die zum Zeitpunkt der Leistungsaufnahme abgeschlossen ist.</t>
  </si>
  <si>
    <t>Ausbildung zur Brandschutzhelferin / zum Brandschutzhelfer</t>
  </si>
  <si>
    <t>Alle Sozialbetreuerinnen und Sozialbetreuer nehmen auf Kosten des Auftragnehmers an einer Ausbildung zur Brandschutzhelferin / zum Brandschutzhelfer teil, die zum Zeitpunkt der Leistungsaufnahme abgeschlossen ist.</t>
  </si>
  <si>
    <t>Mindestens 80 % aller Sozialbetreuerinnen und Sozialbetreuer nehmen auf Kosten des Auftragnehmers an einer Ausbildung zur Brandschutzhelferin / zum Brandschutzhelfer teil, die zum Zeitpunkt der Leistungsaufnahme abgeschlossen ist.</t>
  </si>
  <si>
    <t>Alle Sozialbetreuerinnen und Sozialbetreuer nehmen auf Kosten des Auftragnehmers an einer Ausbildung zur Brandschutzhelferin / zum Brandschutzhelfer teil. Die Durchführung erfolgt im engen zeitlichen Zusammenhang mit der Leistungsaufnahme (spätestens vier Wochen nach Leistungsaufnahme).</t>
  </si>
  <si>
    <t>Alle Sozialbetreuerinnen und Sozialbetreuer nehmen auf Kosten des Auftragnehmers an einer Ausbildung zur Brandschutzhelferin / zum Brandschutzhelfer teil. Die Durchführung erfolgt im engen zeitlichen Zusammenhang mit der Leistungsaufnahme (spätestens sechs Wochen nach Leistungsaufnahme).</t>
  </si>
  <si>
    <t>Zwei Sozialbetreuerinnen und Sozialbetreuer nehmen  an einer Fortbildung zum Thema „Umgang mit Opfern sexualisierter Gewalt“ teil, die zum Zeitpunkt der Leistungsaufnahme abgeschlossen ist.</t>
  </si>
  <si>
    <t>Mehr als zwei Sozialbetreuerinnen und Sozialbetreuer nehmen  an einer Fortbildung zum Thema „Umgang mit Opfern sexualisierter Gewalt“ teil, die zum Zeitpunkt der Leistungsaufnahme abgeschlossen ist.</t>
  </si>
  <si>
    <t>Zwei Sozialbetreuerinnen und Sozialbetreuer nehmen  an einer Fortbildung zum Thema „Umgang mit Opfern sexualisierter Gewalt“ teil. Die Durchführung erfolgt im engen zeitlichen Zusammenhang mit der Leistungsaufnahme (spätestens vier Wochen nach Leistungsaufnahme).</t>
  </si>
  <si>
    <t>Mehr als zwei Sozialbetreuerinnen und Sozialbetreuer nehmen  an einer Fortbildung zum Thema „Umgang mit Opfern sexualisierter Gewalt“ teil. Die Durchführung erfolgt im engen zeitlichen Zusammenhang mit der Leistungsaufnahme (spätestens vier Wochen nach Leistungsaufnahme).</t>
  </si>
  <si>
    <t>Für alle Sozialbetreuerinnen und Sozialbetreuer werden Supervisionsmaßnahmen angeboten; die Teilnahme ist freigestellt.</t>
  </si>
  <si>
    <t>Supervisionsmaßnahmen werden grundsätzlich nicht angeboten; bei Bedarf können sich die Sozialbetreuerinnen und Sozilabetreuer aber an Supervisionsmaßnahmen teilnehmen. Das Angebot wird kurzfristig realisiert (innerhalb von 4 Wochen nach Bedarfsmeldung).</t>
  </si>
  <si>
    <t>Supervisionsmaßnahmen werden grundsätzlich nicht angeboten; bei Bedarf können sich die Sozialbetreuerinnen und Sozialbetreuer aber an Supervisionsmaßnahmen teilnehmen. Das Angebot wird innerhalb von  längstens 8 Wochen nach Bedarfsmeldung realisiert.</t>
  </si>
  <si>
    <t>3  Sozialbetreuerinnen und Sozialbetreuer nehmen an einer Fortbildung zum Erkennen von extremistischen Salafismus teil, die zum Zeitpunkt der Leistungsaufnahme abgeschlossen ist.</t>
  </si>
  <si>
    <t>2  Sozialbetreuerinnen und Sozialbetreuer nehmen an einer Fortbildung zum Erkennen von extremistischen Salafismus teil, die zum Zeitpunkt der Leistungsaufnahme abgeschlossen ist.</t>
  </si>
  <si>
    <t>eine Sozialbetreuerin / ein Sozialbetreuer nimmt an einer Fortbildung zum Erkennen von extremistischen Salafismus teil, die zum Zeitpunkt der Leistungsaufnahme abgeschlossen ist.</t>
  </si>
  <si>
    <t>3  Sozialbetreuerinnen und Sozialbetreuer nehmen an einer Fortbildung zum Erkennen von extremistischen Salafismus teil. Die Durchführung erfolgt im engen zeitlichen Zusammenhang mit der Leistungsaufnahme (spätestens vier Wochen nach Leistungsaufnahme).</t>
  </si>
  <si>
    <t>2 Sozialbetreuerinnen und Sozialbetreuer nehmen an einer Fortbildung zum Erkennen von extremistischen Salafismus teil. Die Durchführung erfolgt im engen zeitlichen Zusammenhang mit der Leistungsaufnahme (spätestens vier Wochen nach Leistungsaufnahme).</t>
  </si>
  <si>
    <t>eine Sozialbetreuerin / ein Sozialbetreuer nimmt an einer Fortbildung zum Erkennen von extremistischen Salafismus teil. Die Durchführung erfolgt im engen zeitlichen Zusammenhang mit der Leistungsaufnahme (spätestens vier Wochen nach Leistungsaufnahme).</t>
  </si>
  <si>
    <t>Alle Sozialbetreuerinnen und Sozialbetreuer nehmen an einer Schulung zum Umgang mit Software-Programmen, insbesondere dem elektronischen Berichtsbuch teil.</t>
  </si>
  <si>
    <t>Alle Sozialarbeiterinnen und Sozialbetreuer nehmen an einer Grundschulung zum Thema „Kommunikation“ teil, die zum Zeitpunkt der Leistungsaufnahme abgeschlossen ist.</t>
  </si>
  <si>
    <t>Alle Sozialarbeiterinnen und Sozialbetreuer nehmen an einer Grundschulung zum Thema „Kommunikation“ teil. Die Durchführung erfolgt im engen zeitlichen Zusammenhang mit der Leistungsaufnahme (spätestens vier Wochen nach Leistungsaufnahme).</t>
  </si>
  <si>
    <t>Alle Sozialbetreuerinnen und Sozialbetreuer nehmen an einer Schulung zum Umgang mit Suchtmittelabhängigen teil, die zum Zeitpunkt der Leistungsaufnahme abgeschlossen ist.</t>
  </si>
  <si>
    <t>Mindestens 75 % der Sozialbetreuerinnen und Sozialbetreuer nehmen an einer Schulung zum Umgang mit Suchtmittelabhängigen teil, die zum Zeitpunkt der Leistungsaufnahme abgeschlossen ist.</t>
  </si>
  <si>
    <t>Mindestens 50% der Sozialbetreuerinnen und Sozialbetreuer nehmen an einer Schulung zum Umgang mit Suchtmittelabhängigen teil, die zum Zeitpunkt der Leistungsaufnahme abgeschlossen ist.</t>
  </si>
  <si>
    <t>Alle Sozialbetreuerinnen und Sozialbetreuer nehmen an einer Schulung zum Umgang mit Suchtmittelabhängigen teil. Die Durchführung erfolgt im engen zeitlichen Zusammenhang mit der Leistungsaufnahme (spätestens vier Wochen nach Leistungsaufnahme).</t>
  </si>
  <si>
    <t>Mindestens 75 % der Sozialbetreuerinnen und Sozialbetreuer nehmen an einer Schulung zum Umgang mit Suchtmittelabhängigen teil. Die Durchführung erfolgt im engen zeitlichen Zusammenhang mit der Leistungsaufnahme (spätestens vier Wochen nach Leistungsaufnahme).</t>
  </si>
  <si>
    <t>Mindestens 50% der Sozialbetreuerinnen und Sozialbetreuer nehmen an einer Schulung zum Umgang mit Suchtmittelabhängigen teil. Die Durchführung erfolgt im engen zeitlichen Zusammenhang mit der Leistungsaufnahme (spätestens vier Wochen nach Leistungsaufnahme).</t>
  </si>
  <si>
    <t>Es werden Grundsprachkurse in den Hauptherkunftssprachen angeboten, an denen die Sozialbetreuerinnen und Sozialbetreuer auf freiwilliger Basis teilnehmen können. Diese haben einen Mindestumfang von 24 Zeitstunden.</t>
  </si>
  <si>
    <t>Fortbildung "Trauerbegleitung"</t>
  </si>
  <si>
    <t>Zwei Sozialbetreuerinnen und Sozialbetreuer nehmen  an einer Fortbildung zum Thema „Trauerbegleitung“ teil, die zum Zeitpunkt der Leistungsaufnahme abgeschlossen ist.</t>
  </si>
  <si>
    <t>Mehr als zwei Sozialbetreuerinnen und Sozialbetreuer nehmen  an einer Fortbildung zum Thema „Trauerbegleitung“ teil, die zum Zeitpunkt der Leistungsaufnahme abgeschlossen ist.</t>
  </si>
  <si>
    <t>Zwei Sozialbetreuerinnen und Sozialbetreuer nehmen  an einer Fortbildung zum Thema „Trauerbegleitung“ teil. Die Durchführung erfolgt im engen zeitlichen Zusammenhang mit der Leistungsaufnahme (spätestens vier Wochen nach Leistungsaufnahme).</t>
  </si>
  <si>
    <t>Mehr als zwei Sozialbetreuerinnen und Sozialbetreuer nehmen  an einer Fortbildung zum Thema „Trauerbegleitung“ teil. Die Durchführung erfolgt im engen zeitlichen Zusammenhang mit der Leistungsaufnahme (spätestens vier Wochen nach Leistungsaufnahme).</t>
  </si>
  <si>
    <t>Umfeldmanagement</t>
  </si>
  <si>
    <t>Alle Mitarbeitenden der Kinderspielstube nehmen an einer Schulung in interkultureller Kompetenz teil, die zum Zeitpunkt der Leistungsaufnahme abgeschlossen ist.</t>
  </si>
  <si>
    <t>Schulung / Fortbildung zur Ersthelferin / zum Ersthelfer am Kind:</t>
  </si>
  <si>
    <t>Alle Mitarbeitenden der Kinderspielstube nehmen an einer Schulung/ Fortbildung „Ersthelferin / Ersthelfer am Kind“ teil,  die zum Zeitpunkt der Leistungsaufnahme abgeschlossen ist.</t>
  </si>
  <si>
    <t>Alle Mitarbeitenden  für das schulnahe Bildungsangebot nehmen an einer Schulung in interkultureller Kompetenz teil, die zum Zeitpunkt der Leistungsaufnahme abgeschlossen ist.</t>
  </si>
  <si>
    <t>Alle Mitarbeitenden für das schulnahe Bildungsangebot nehmen an einer Schulung/ Fortbildung „Ersthelferin / Ersthelfer am Kind“ teil,  die zum Zeitpunkt der Leistungsaufnahme abgeschlossen ist.</t>
  </si>
  <si>
    <t>Die Betreuungsleitung führt mit allen Mitarbeitenden regelmäßige Personal- und Feedbackgespräche, in denen ein weiterer Schulungs- und Fortbildungsbedarf ermittelt wird. Die ermittelten Schulungsbedarfe werden zeitnah (innerhalb von 8 Wochen) umgesetzt; d.h., dass verbindliche Fortbildungstermine innerhalb von 8 Wochen festgelegt sind und die Fortbildungen innerhalb von 6 Monaten abgeschlossen sind.. Schulungsbedarfe werden verschriftlicht und zur Personalakte genommen.</t>
  </si>
  <si>
    <t>Übersendung eines Schulungs- und Fortbildungsplans für alle Mitarbeitenden:</t>
  </si>
  <si>
    <t>Der Auftragnehmer übersendet dem Auftraggeber regelmäßig – mindestens alle 6 Monate – einen Schulungs- und Fortbildungsplan für alle Mitarbeitenden der Unterbringungseinrichtung.</t>
  </si>
  <si>
    <t>Der Auftragnehmer übersendet dem Auftraggeber regelmäßig – mindestens alle 12 Monate – einen Schulungs- und Fortbildungsplan für alle Mitarbeitenden der Unterbringungseinrichtung.</t>
  </si>
  <si>
    <t>Der Auftragnehmer übersendet dem Auftraggeber regelmäßig –mindetens alle 6 Monate – einen Schulungs- und Fortbildungsplan in digitaler Form für alle Mitarbeitenden der Unterbringungseinrichtung.</t>
  </si>
  <si>
    <t>Der Auftragnehmer übersendet dem Auftraggeber regelmäßig – mindestens alle 12 Monate – einen Schulungs- und Fortbildungsplan in digitaler Form für alle Mitarbeitenden der Unterbringungseinrichtung.</t>
  </si>
  <si>
    <t>Handbuch für die Mitarbeitenden</t>
  </si>
  <si>
    <t>Der Auftragnehmer stellt allen Mitarbeitenden der Unterbringungseinrichtung ein auf ihre Tätigkeit ausgerichtetes Handbuch aus Papier zur Verfügung, mit dem sie Fortbildungsinhalte selbstständig wiederholen können. Das Handbuch wird regelmäßig (mindestens alle 6 Monate) aktualisiert.</t>
  </si>
  <si>
    <t>Der Auftragnehmer stellt allen Mitarbeitenden der Unterbringungseinrichtung ein auf ihre Tätigkeit ausgerichtetes digitales Handbuch zur Verfügung, mit dem sie Fortbildungsinhalte selbstständig wiederholen können. Das digitale Handbuch wird regelmäßig (mindestens alle 6 Monate) aktualisiert.</t>
  </si>
  <si>
    <t>Diese Schulung umfasst auch die Vermittlung von Kenntnissen und Sensibilisierungsmaßnahmen für den geschlechter- und kultursensiblen Umgang mit Geflüchteten.</t>
  </si>
  <si>
    <t>Die Betreuungsleitung nimmt regelmäßig an einem Austausch mit anderen Betreuungsleitungen bzw. vergleichbaren Führungskräften aus anderen Erstaufnahme- und Unterbringungseinrichtungen für Geflüchtete teil.</t>
  </si>
  <si>
    <t>Der Betreuungsleitung wird bei Bedarf die Möglichkeit zu einem regelmäßigen Austausch mit anderen Betreuungsleitungen bzw. vergleichbaren Führungskräften aus anderen Erstaufnahme- und Unterbringungseinrichtungen für Geflüchtete angeboten.</t>
  </si>
  <si>
    <t>Schulung / Fortbildung zum Umgang mit traumatisierten Geflüchteten</t>
  </si>
  <si>
    <t>Alle Sozialbetreuerinnen und Sozialbetreuer nehmen erfolgreich an einer Schulung / Fortbildung zum Umgang mit traumatisierten Geflüchteten teil, die zum Zeitpunkt der Leistungsaufnahme abgeschlossen ist.</t>
  </si>
  <si>
    <t>Angebot von Sprachgrundkursen in den Hauptherkunftssprachen der Geflüchteten</t>
  </si>
  <si>
    <t>Grundschulung „soziale Betreuung von Geflüchteten“</t>
  </si>
  <si>
    <t>Alle Sozialbetreuerinnen und Sozialbetreuer nehmen an einer Grundschulung „soziale Betreuung von Geflüchteten“  teil, die zum Zeitpunkt der Leistungsaufnahme abgeschlossen ist.</t>
  </si>
  <si>
    <t>Alle Sozialbetreuerinnen und Sozialbetreuer nehmen an einer Grundschulung „soziale Betreuung von Geflüchteten“  teil. Die Durchführung erfolgt im engen zeitlichen Zusammenhang mit der Leistungsaufnahme (spätestens vier Wochen nach Leistungsaufnahme).</t>
  </si>
  <si>
    <t>Die Umfeldmanagerin / der Umfeldmanger nimmt erfolgreich an einer Schulung / Fortbildung zum Umgang mit traumatisierten Geflüchteten teil, die zum Zeitpunkt der Leistungsaufnahme abgeschlossen ist.</t>
  </si>
  <si>
    <t>Die Umfeldmanagerin / der umfeldmanager nimmt an einer Grundschulung „soziale Betreuung von Geflüchteten"  teil, die zum Zeitpunkt der Leistungsaufnahme abgeschlossen ist.</t>
  </si>
  <si>
    <t>Die Umfeldmangerin / der Umfeldmanager nimmt an einer Grundschulung „soziale Betreuung von Geflüchteten“  teil. Die Durchführung erfolgt im engen zeitlichen Zusammenhang mit der Leistungsaufnahme (spätestens vier Wochen nach Leistungsaufnahme).</t>
  </si>
  <si>
    <t>Bewertung Schulungs- und Fortbildungskonzept (Stand: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</si>
</sst>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vertical="center"/>
    </xf>
    <xf numFmtId="0" fontId="1" fillId="4" borderId="0" xfId="0" applyFont="1" applyFill="1" applyAlignment="1">
      <alignment horizontal="center" vertical="center"/>
    </xf>
    <xf numFmtId="0" fontId="0" fillId="0" borderId="0" xfId="0" applyAlignment="1">
      <alignment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0" fillId="0" borderId="0" xfId="0" applyAlignment="1">
      <alignment horizontal="left"/>
    </xf>
    <xf numFmtId="0" fontId="0" fillId="0" borderId="0" xfId="0" applyAlignment="1">
      <alignment horizontal="left" vertical="center"/>
    </xf>
    <xf numFmtId="0" fontId="0" fillId="0" borderId="0" xfId="0" applyFill="1" applyAlignment="1">
      <alignment horizontal="center" vertical="center"/>
    </xf>
    <xf numFmtId="3" fontId="0" fillId="0" borderId="0" xfId="0" applyNumberFormat="1" applyFill="1" applyBorder="1" applyAlignment="1">
      <alignment horizontal="center" vertical="center"/>
    </xf>
    <xf numFmtId="3" fontId="2" fillId="0" borderId="0" xfId="0" applyNumberFormat="1" applyFont="1" applyBorder="1" applyAlignment="1">
      <alignment horizontal="center" vertical="center"/>
    </xf>
    <xf numFmtId="0" fontId="0" fillId="0" borderId="0" xfId="0" applyAlignment="1">
      <alignment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3" fontId="2" fillId="0" borderId="0" xfId="0" applyNumberFormat="1" applyFont="1" applyFill="1" applyBorder="1" applyAlignment="1">
      <alignment horizontal="center" vertical="center"/>
    </xf>
    <xf numFmtId="0" fontId="0" fillId="0" borderId="0" xfId="0" applyBorder="1" applyAlignment="1">
      <alignment wrapText="1"/>
    </xf>
    <xf numFmtId="16" fontId="0" fillId="0" borderId="4" xfId="0" quotePrefix="1" applyNumberFormat="1" applyBorder="1" applyAlignment="1">
      <alignment horizontal="center"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wrapText="1"/>
    </xf>
    <xf numFmtId="0" fontId="0" fillId="2" borderId="1" xfId="0" applyFill="1" applyBorder="1" applyAlignment="1">
      <alignment horizontal="center" vertical="center"/>
    </xf>
    <xf numFmtId="0" fontId="0" fillId="0" borderId="0" xfId="0" applyAlignment="1">
      <alignment horizontal="center" wrapText="1"/>
    </xf>
    <xf numFmtId="0" fontId="0" fillId="0" borderId="7" xfId="0" applyBorder="1" applyAlignment="1">
      <alignment vertical="center" wrapText="1"/>
    </xf>
    <xf numFmtId="0" fontId="0" fillId="0" borderId="5" xfId="0" applyBorder="1" applyAlignment="1">
      <alignment vertical="center" wrapText="1"/>
    </xf>
    <xf numFmtId="0" fontId="0" fillId="3" borderId="0" xfId="0" applyFill="1"/>
    <xf numFmtId="0" fontId="2" fillId="3" borderId="0" xfId="0" applyFont="1" applyFill="1" applyAlignment="1">
      <alignment horizontal="left" vertical="center"/>
    </xf>
    <xf numFmtId="0" fontId="0" fillId="3" borderId="0" xfId="0" applyFill="1" applyAlignment="1">
      <alignment horizontal="center"/>
    </xf>
    <xf numFmtId="0" fontId="0" fillId="3" borderId="0" xfId="0" applyFill="1" applyAlignment="1">
      <alignment horizontal="center" vertical="center"/>
    </xf>
    <xf numFmtId="0" fontId="2" fillId="3" borderId="4" xfId="0" applyFont="1" applyFill="1" applyBorder="1" applyAlignment="1">
      <alignment horizontal="center" vertical="center"/>
    </xf>
    <xf numFmtId="0" fontId="4" fillId="3" borderId="0" xfId="0" applyFont="1" applyFill="1" applyBorder="1" applyAlignment="1">
      <alignment vertical="center"/>
    </xf>
    <xf numFmtId="0" fontId="3" fillId="3" borderId="0" xfId="0" applyFont="1" applyFill="1" applyAlignment="1">
      <alignment horizontal="center" vertical="center"/>
    </xf>
    <xf numFmtId="0" fontId="3" fillId="3" borderId="0" xfId="0" applyFont="1" applyFill="1"/>
    <xf numFmtId="0" fontId="1" fillId="3" borderId="0" xfId="0" applyFont="1" applyFill="1" applyAlignment="1">
      <alignment horizontal="center" vertical="center"/>
    </xf>
    <xf numFmtId="0" fontId="1" fillId="3" borderId="0" xfId="0" applyFont="1" applyFill="1" applyAlignment="1">
      <alignment horizontal="center" vertical="center" wrapText="1"/>
    </xf>
    <xf numFmtId="3" fontId="0" fillId="3" borderId="1" xfId="0" applyNumberFormat="1" applyFill="1" applyBorder="1" applyAlignment="1">
      <alignment horizontal="center"/>
    </xf>
    <xf numFmtId="0" fontId="0" fillId="3" borderId="0" xfId="0" applyFill="1" applyAlignment="1">
      <alignment vertical="center"/>
    </xf>
    <xf numFmtId="0" fontId="4" fillId="3" borderId="0" xfId="0" applyFont="1" applyFill="1"/>
    <xf numFmtId="0" fontId="1" fillId="4" borderId="8" xfId="0" applyFont="1" applyFill="1" applyBorder="1" applyAlignment="1">
      <alignment horizontal="center" vertical="center" wrapText="1"/>
    </xf>
    <xf numFmtId="0" fontId="1" fillId="4" borderId="3" xfId="0" applyFont="1" applyFill="1" applyBorder="1" applyAlignment="1">
      <alignment vertical="center" wrapText="1"/>
    </xf>
    <xf numFmtId="0" fontId="2" fillId="3" borderId="2" xfId="0" applyFont="1" applyFill="1" applyBorder="1" applyAlignment="1">
      <alignment horizontal="left" vertical="center"/>
    </xf>
    <xf numFmtId="0" fontId="0" fillId="3" borderId="8" xfId="0" applyFill="1" applyBorder="1"/>
    <xf numFmtId="3" fontId="0" fillId="0" borderId="3" xfId="0" applyNumberFormat="1" applyFill="1" applyBorder="1" applyAlignment="1">
      <alignment horizontal="center"/>
    </xf>
    <xf numFmtId="0" fontId="2" fillId="3" borderId="6" xfId="0" applyFont="1" applyFill="1" applyBorder="1" applyAlignment="1">
      <alignment horizontal="left" vertical="center"/>
    </xf>
    <xf numFmtId="0" fontId="0" fillId="3" borderId="9" xfId="0" applyFill="1" applyBorder="1"/>
    <xf numFmtId="3" fontId="0" fillId="0" borderId="0" xfId="0" applyNumberFormat="1" applyFill="1" applyBorder="1"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center" vertical="center"/>
    </xf>
    <xf numFmtId="3" fontId="0" fillId="0" borderId="0" xfId="0" applyNumberFormat="1" applyFill="1" applyBorder="1" applyAlignment="1">
      <alignment horizontal="center" vertical="center"/>
    </xf>
    <xf numFmtId="0" fontId="0" fillId="0" borderId="0" xfId="0" applyBorder="1" applyAlignment="1">
      <alignmen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vertical="center"/>
    </xf>
    <xf numFmtId="0" fontId="2" fillId="0" borderId="0" xfId="0" applyFont="1" applyAlignment="1">
      <alignment vertical="center"/>
    </xf>
    <xf numFmtId="0" fontId="2" fillId="0" borderId="3" xfId="0" applyFont="1" applyBorder="1" applyAlignment="1">
      <alignment horizontal="left" wrapText="1"/>
    </xf>
    <xf numFmtId="0" fontId="0" fillId="0" borderId="0" xfId="0" applyNumberFormat="1" applyFill="1" applyBorder="1" applyAlignment="1">
      <alignment horizontal="center" vertical="center"/>
    </xf>
    <xf numFmtId="0" fontId="0" fillId="0" borderId="0" xfId="0" applyNumberFormat="1" applyAlignment="1">
      <alignment horizontal="center" vertical="center"/>
    </xf>
    <xf numFmtId="0" fontId="0" fillId="0" borderId="0" xfId="0" applyNumberFormat="1" applyFill="1" applyAlignment="1">
      <alignment horizontal="center" vertical="center"/>
    </xf>
    <xf numFmtId="0" fontId="0" fillId="0" borderId="0" xfId="0" applyBorder="1" applyAlignment="1">
      <alignment horizontal="left" vertical="center" wrapText="1"/>
    </xf>
    <xf numFmtId="0" fontId="2" fillId="3" borderId="3" xfId="0" applyFont="1" applyFill="1" applyBorder="1"/>
    <xf numFmtId="0" fontId="4" fillId="3" borderId="0" xfId="0" applyFont="1" applyFill="1" applyBorder="1" applyAlignment="1">
      <alignment horizontal="left" vertical="center"/>
    </xf>
    <xf numFmtId="3" fontId="0" fillId="0" borderId="0" xfId="0" applyNumberFormat="1" applyAlignment="1">
      <alignment vertical="center"/>
    </xf>
    <xf numFmtId="0" fontId="2" fillId="0" borderId="3" xfId="0" applyFont="1" applyBorder="1" applyAlignment="1">
      <alignment vertical="center" wrapText="1"/>
    </xf>
    <xf numFmtId="0" fontId="0" fillId="0" borderId="0" xfId="0" applyNumberFormat="1" applyAlignment="1">
      <alignment horizontal="center" vertical="center"/>
    </xf>
    <xf numFmtId="3" fontId="0" fillId="0" borderId="0" xfId="0" applyNumberFormat="1" applyAlignment="1">
      <alignment horizontal="center" vertical="center"/>
    </xf>
    <xf numFmtId="3" fontId="0" fillId="0" borderId="0" xfId="0" applyNumberFormat="1" applyFill="1" applyBorder="1" applyAlignment="1">
      <alignment horizontal="center" vertical="center"/>
    </xf>
    <xf numFmtId="0" fontId="0" fillId="0" borderId="0" xfId="0" applyFill="1"/>
    <xf numFmtId="164" fontId="0" fillId="3" borderId="1" xfId="0" applyNumberFormat="1" applyFill="1" applyBorder="1" applyAlignment="1">
      <alignment horizontal="center"/>
    </xf>
    <xf numFmtId="0" fontId="0" fillId="0" borderId="1" xfId="0" applyBorder="1" applyAlignment="1">
      <alignment horizontal="center" vertical="center" wrapText="1"/>
    </xf>
    <xf numFmtId="0" fontId="0" fillId="2" borderId="1" xfId="0" applyFill="1" applyBorder="1" applyAlignment="1" applyProtection="1">
      <alignment horizontal="center" vertical="center"/>
      <protection locked="0"/>
    </xf>
    <xf numFmtId="0" fontId="5" fillId="2" borderId="5" xfId="0" applyFont="1" applyFill="1" applyBorder="1" applyAlignment="1" applyProtection="1">
      <alignment horizontal="left" vertical="center" wrapText="1"/>
      <protection locked="0"/>
    </xf>
    <xf numFmtId="0" fontId="0" fillId="2" borderId="5" xfId="0" applyFill="1" applyBorder="1" applyAlignment="1" applyProtection="1">
      <alignment horizontal="left" vertical="center" wrapText="1"/>
      <protection locked="0"/>
    </xf>
    <xf numFmtId="0" fontId="0" fillId="2" borderId="1" xfId="0" applyNumberFormat="1" applyFill="1" applyBorder="1" applyAlignment="1" applyProtection="1">
      <alignment horizontal="center" vertical="center"/>
      <protection locked="0"/>
    </xf>
    <xf numFmtId="0" fontId="0" fillId="0" borderId="0" xfId="0" applyNumberFormat="1" applyFill="1" applyBorder="1" applyAlignment="1" applyProtection="1">
      <alignment horizontal="center" vertical="center"/>
      <protection locked="0"/>
    </xf>
    <xf numFmtId="0" fontId="2" fillId="6" borderId="0" xfId="0" applyFont="1" applyFill="1" applyAlignment="1">
      <alignment horizontal="left" vertical="center"/>
    </xf>
    <xf numFmtId="0" fontId="0" fillId="6" borderId="0" xfId="0" applyFill="1" applyProtection="1">
      <protection locked="0"/>
    </xf>
    <xf numFmtId="164" fontId="0" fillId="0" borderId="10" xfId="0" applyNumberFormat="1" applyFill="1" applyBorder="1" applyAlignment="1">
      <alignment horizontal="center"/>
    </xf>
    <xf numFmtId="3" fontId="0" fillId="0" borderId="0" xfId="0" applyNumberFormat="1" applyAlignment="1">
      <alignment horizontal="center" vertical="center"/>
    </xf>
    <xf numFmtId="0" fontId="4" fillId="0" borderId="0" xfId="0" applyFont="1" applyFill="1" applyBorder="1" applyAlignment="1">
      <alignment horizontal="left" vertical="center"/>
    </xf>
    <xf numFmtId="0" fontId="0" fillId="3" borderId="0" xfId="0" applyFill="1" applyProtection="1">
      <protection locked="0"/>
    </xf>
    <xf numFmtId="0" fontId="0" fillId="5" borderId="0" xfId="0" applyFill="1" applyAlignment="1">
      <alignment horizontal="center" vertical="center"/>
    </xf>
    <xf numFmtId="0" fontId="1" fillId="4" borderId="2" xfId="0" applyFont="1" applyFill="1" applyBorder="1" applyAlignment="1">
      <alignment horizontal="center" vertical="center"/>
    </xf>
    <xf numFmtId="0" fontId="1" fillId="4" borderId="8" xfId="0" applyFont="1" applyFill="1" applyBorder="1" applyAlignment="1">
      <alignment horizontal="center" vertical="center"/>
    </xf>
    <xf numFmtId="2" fontId="0" fillId="5" borderId="6" xfId="0" applyNumberFormat="1" applyFill="1" applyBorder="1" applyAlignment="1">
      <alignment horizontal="center"/>
    </xf>
    <xf numFmtId="2" fontId="0" fillId="5" borderId="7" xfId="0" applyNumberFormat="1" applyFill="1" applyBorder="1" applyAlignment="1">
      <alignment horizontal="center"/>
    </xf>
    <xf numFmtId="3" fontId="0" fillId="0" borderId="0" xfId="0" applyNumberFormat="1" applyAlignment="1">
      <alignment horizontal="center" vertical="center"/>
    </xf>
    <xf numFmtId="0" fontId="0" fillId="0" borderId="4" xfId="0"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NumberFormat="1" applyAlignment="1">
      <alignment horizontal="center" vertical="center"/>
    </xf>
    <xf numFmtId="0" fontId="0" fillId="0" borderId="0" xfId="0" applyAlignment="1">
      <alignment horizontal="center" vertic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XT/JL/Desktop/Tools/Geb&#252;hrenrech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3">
          <cell r="N3" t="str">
            <v>ja</v>
          </cell>
        </row>
        <row r="4">
          <cell r="N4" t="str">
            <v>nein</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36"/>
  <sheetViews>
    <sheetView tabSelected="1" zoomScale="70" zoomScaleNormal="70" workbookViewId="0">
      <selection activeCell="G6" sqref="G6"/>
    </sheetView>
  </sheetViews>
  <sheetFormatPr baseColWidth="10" defaultColWidth="8.7265625" defaultRowHeight="14.75" x14ac:dyDescent="0.75"/>
  <cols>
    <col min="1" max="1" width="2.7265625" customWidth="1"/>
    <col min="2" max="2" width="5.7265625" style="3" customWidth="1"/>
    <col min="3" max="3" width="92.54296875" customWidth="1"/>
    <col min="4" max="4" width="10.1328125" style="2" customWidth="1"/>
    <col min="5" max="5" width="11.7265625" bestFit="1" customWidth="1"/>
    <col min="6" max="6" width="9.7265625" bestFit="1" customWidth="1"/>
    <col min="7" max="7" width="10.1328125" style="3" bestFit="1" customWidth="1"/>
    <col min="8" max="8" width="24" style="3" customWidth="1"/>
    <col min="9" max="9" width="8.7265625" style="27"/>
    <col min="10" max="10" width="90.7265625" style="27" bestFit="1" customWidth="1"/>
    <col min="11" max="11" width="36.40625" style="27" bestFit="1" customWidth="1"/>
    <col min="12" max="16384" width="8.7265625" style="27"/>
  </cols>
  <sheetData>
    <row r="1" spans="1:8" x14ac:dyDescent="0.75">
      <c r="A1" s="27"/>
      <c r="B1" s="28" t="s">
        <v>187</v>
      </c>
      <c r="C1" s="27"/>
      <c r="D1" s="29"/>
      <c r="E1" s="27"/>
      <c r="F1" s="27"/>
      <c r="G1" s="30"/>
      <c r="H1" s="30"/>
    </row>
    <row r="2" spans="1:8" x14ac:dyDescent="0.75">
      <c r="A2" s="27"/>
      <c r="B2" s="28"/>
      <c r="C2" s="27"/>
      <c r="D2" s="29"/>
      <c r="E2" s="27"/>
      <c r="F2" s="27"/>
      <c r="G2" s="30"/>
      <c r="H2" s="30"/>
    </row>
    <row r="3" spans="1:8" x14ac:dyDescent="0.75">
      <c r="A3" s="27"/>
      <c r="B3" s="28"/>
      <c r="C3" s="83"/>
      <c r="D3" s="29"/>
      <c r="E3" s="27"/>
      <c r="F3" s="27"/>
      <c r="G3" s="30"/>
      <c r="H3" s="30"/>
    </row>
    <row r="4" spans="1:8" x14ac:dyDescent="0.75">
      <c r="A4" s="27"/>
      <c r="B4" s="78" t="s">
        <v>117</v>
      </c>
      <c r="C4" s="79"/>
      <c r="D4" s="29"/>
      <c r="E4" s="27"/>
      <c r="F4" s="27"/>
      <c r="G4" s="30"/>
      <c r="H4" s="30"/>
    </row>
    <row r="5" spans="1:8" x14ac:dyDescent="0.75">
      <c r="A5" s="27"/>
      <c r="B5" s="28"/>
      <c r="C5" s="27"/>
      <c r="D5" s="29"/>
      <c r="E5" s="27"/>
      <c r="F5" s="27"/>
      <c r="G5" s="30"/>
      <c r="H5" s="30"/>
    </row>
    <row r="6" spans="1:8" ht="29.5" x14ac:dyDescent="0.75">
      <c r="A6" s="27"/>
      <c r="B6" s="85" t="s">
        <v>19</v>
      </c>
      <c r="C6" s="86"/>
      <c r="D6" s="40" t="s">
        <v>5</v>
      </c>
      <c r="E6" s="41" t="s">
        <v>9</v>
      </c>
      <c r="F6" s="27"/>
      <c r="G6" s="30"/>
      <c r="H6" s="30"/>
    </row>
    <row r="7" spans="1:8" x14ac:dyDescent="0.75">
      <c r="A7" s="27"/>
      <c r="B7" s="31" t="s">
        <v>20</v>
      </c>
      <c r="C7" s="32" t="str">
        <f>C17</f>
        <v>Betreuungsleitung</v>
      </c>
      <c r="D7" s="71">
        <f>G81</f>
        <v>0</v>
      </c>
      <c r="E7" s="37">
        <f>H81</f>
        <v>43</v>
      </c>
      <c r="F7" s="27"/>
      <c r="G7" s="30"/>
      <c r="H7" s="30"/>
    </row>
    <row r="8" spans="1:8" x14ac:dyDescent="0.75">
      <c r="A8" s="27"/>
      <c r="B8" s="31" t="s">
        <v>21</v>
      </c>
      <c r="C8" s="32" t="str">
        <f>C83</f>
        <v>Sozialbetreuerinnen und Sozialbetreuer</v>
      </c>
      <c r="D8" s="71">
        <f>G253</f>
        <v>0</v>
      </c>
      <c r="E8" s="37">
        <f>H253</f>
        <v>124</v>
      </c>
      <c r="F8" s="27"/>
      <c r="G8" s="30"/>
      <c r="H8" s="30"/>
    </row>
    <row r="9" spans="1:8" x14ac:dyDescent="0.75">
      <c r="A9" s="27"/>
      <c r="B9" s="31" t="s">
        <v>22</v>
      </c>
      <c r="C9" s="32" t="s">
        <v>160</v>
      </c>
      <c r="D9" s="71">
        <f>G341</f>
        <v>0</v>
      </c>
      <c r="E9" s="37">
        <f>H341</f>
        <v>60</v>
      </c>
      <c r="F9" s="27"/>
      <c r="G9" s="30"/>
      <c r="H9" s="30"/>
    </row>
    <row r="10" spans="1:8" x14ac:dyDescent="0.75">
      <c r="A10" s="27"/>
      <c r="B10" s="31" t="s">
        <v>23</v>
      </c>
      <c r="C10" s="64" t="str">
        <f>C344</f>
        <v>Personal in der Kinderspielstube</v>
      </c>
      <c r="D10" s="71">
        <f>G364</f>
        <v>0</v>
      </c>
      <c r="E10" s="37">
        <f>H364</f>
        <v>9</v>
      </c>
      <c r="F10" s="27"/>
      <c r="G10" s="30"/>
      <c r="H10" s="30"/>
    </row>
    <row r="11" spans="1:8" x14ac:dyDescent="0.75">
      <c r="A11" s="27"/>
      <c r="B11" s="31" t="s">
        <v>24</v>
      </c>
      <c r="C11" s="82" t="s">
        <v>118</v>
      </c>
      <c r="D11" s="71">
        <f>G387</f>
        <v>0</v>
      </c>
      <c r="E11" s="37">
        <f>H387</f>
        <v>9</v>
      </c>
      <c r="F11" s="27"/>
      <c r="G11" s="30"/>
      <c r="H11" s="30"/>
    </row>
    <row r="12" spans="1:8" x14ac:dyDescent="0.75">
      <c r="A12" s="27"/>
      <c r="B12" s="31" t="s">
        <v>25</v>
      </c>
      <c r="C12" s="32" t="str">
        <f>C392</f>
        <v>Ehrenamtliche Helferinnen und Helfer</v>
      </c>
      <c r="D12" s="71">
        <f>G411</f>
        <v>0</v>
      </c>
      <c r="E12" s="37">
        <f>H411</f>
        <v>18</v>
      </c>
      <c r="F12" s="27"/>
      <c r="G12" s="30"/>
      <c r="H12" s="30"/>
    </row>
    <row r="13" spans="1:8" x14ac:dyDescent="0.75">
      <c r="A13" s="27"/>
      <c r="B13" s="31" t="s">
        <v>26</v>
      </c>
      <c r="C13" s="32" t="str">
        <f>C413</f>
        <v>Allgemeines</v>
      </c>
      <c r="D13" s="71">
        <f>G429</f>
        <v>0</v>
      </c>
      <c r="E13" s="37">
        <f>H429</f>
        <v>12</v>
      </c>
      <c r="F13" s="27"/>
      <c r="G13" s="30"/>
      <c r="H13" s="30"/>
    </row>
    <row r="14" spans="1:8" x14ac:dyDescent="0.75">
      <c r="A14" s="27"/>
      <c r="B14" s="42"/>
      <c r="C14" s="43" t="s">
        <v>28</v>
      </c>
      <c r="D14" s="80">
        <f>SUM(D7:D13)</f>
        <v>0</v>
      </c>
      <c r="E14" s="44">
        <f>SUM(E7:E13)</f>
        <v>275</v>
      </c>
      <c r="F14" s="27"/>
      <c r="G14" s="30"/>
      <c r="H14" s="30"/>
    </row>
    <row r="15" spans="1:8" x14ac:dyDescent="0.75">
      <c r="A15" s="27"/>
      <c r="B15" s="45"/>
      <c r="C15" s="46" t="s">
        <v>27</v>
      </c>
      <c r="D15" s="87">
        <f>D14/E14*3</f>
        <v>0</v>
      </c>
      <c r="E15" s="88"/>
      <c r="F15" s="27"/>
      <c r="G15" s="30"/>
      <c r="H15" s="30"/>
    </row>
    <row r="16" spans="1:8" x14ac:dyDescent="0.75">
      <c r="A16" s="27"/>
      <c r="B16" s="33"/>
      <c r="C16" s="34"/>
      <c r="D16" s="35"/>
      <c r="E16" s="35"/>
      <c r="F16" s="36"/>
      <c r="G16" s="36"/>
      <c r="H16" s="36"/>
    </row>
    <row r="17" spans="1:11" s="38" customFormat="1" ht="29.5" x14ac:dyDescent="0.75">
      <c r="A17" s="5"/>
      <c r="B17" s="4" t="s">
        <v>1</v>
      </c>
      <c r="C17" s="6" t="s">
        <v>29</v>
      </c>
      <c r="D17" s="4" t="s">
        <v>0</v>
      </c>
      <c r="E17" s="4" t="s">
        <v>2</v>
      </c>
      <c r="F17" s="7" t="s">
        <v>0</v>
      </c>
      <c r="G17" s="7" t="s">
        <v>5</v>
      </c>
      <c r="H17" s="7" t="s">
        <v>9</v>
      </c>
    </row>
    <row r="18" spans="1:11" x14ac:dyDescent="0.75">
      <c r="B18" s="14">
        <v>1</v>
      </c>
      <c r="C18" s="56" t="s">
        <v>30</v>
      </c>
      <c r="D18" s="10"/>
      <c r="E18" s="47"/>
      <c r="F18" s="47"/>
    </row>
    <row r="19" spans="1:11" ht="29.5" x14ac:dyDescent="0.75">
      <c r="B19" s="19"/>
      <c r="C19" s="26" t="s">
        <v>31</v>
      </c>
      <c r="D19" s="84" t="s">
        <v>20</v>
      </c>
      <c r="E19" s="73"/>
      <c r="F19" s="69"/>
      <c r="H19" s="72" t="s">
        <v>116</v>
      </c>
      <c r="K19" s="34" t="s">
        <v>3</v>
      </c>
    </row>
    <row r="20" spans="1:11" ht="29.5" x14ac:dyDescent="0.75">
      <c r="B20" s="15"/>
      <c r="C20" s="20" t="s">
        <v>32</v>
      </c>
      <c r="D20" s="84" t="s">
        <v>20</v>
      </c>
      <c r="E20" s="73"/>
      <c r="F20" s="69"/>
      <c r="H20" s="72" t="s">
        <v>116</v>
      </c>
      <c r="K20" s="34" t="s">
        <v>4</v>
      </c>
    </row>
    <row r="21" spans="1:11" ht="29.5" x14ac:dyDescent="0.75">
      <c r="B21" s="15"/>
      <c r="C21" s="20" t="s">
        <v>175</v>
      </c>
      <c r="D21" s="84" t="s">
        <v>20</v>
      </c>
      <c r="E21" s="73"/>
      <c r="F21" s="69"/>
      <c r="H21" s="72" t="s">
        <v>116</v>
      </c>
      <c r="K21" s="39"/>
    </row>
    <row r="22" spans="1:11" ht="29.5" x14ac:dyDescent="0.75">
      <c r="B22" s="15"/>
      <c r="C22" s="20" t="s">
        <v>33</v>
      </c>
      <c r="D22" s="84" t="s">
        <v>20</v>
      </c>
      <c r="E22" s="73"/>
      <c r="F22" s="69"/>
      <c r="H22" s="72" t="s">
        <v>116</v>
      </c>
    </row>
    <row r="23" spans="1:11" x14ac:dyDescent="0.75">
      <c r="B23" s="15"/>
      <c r="C23" s="20" t="s">
        <v>34</v>
      </c>
      <c r="D23" s="90" t="s">
        <v>59</v>
      </c>
      <c r="E23" s="48"/>
      <c r="F23" s="11"/>
      <c r="G23" s="48"/>
    </row>
    <row r="24" spans="1:11" ht="129" customHeight="1" x14ac:dyDescent="0.75">
      <c r="B24" s="15"/>
      <c r="C24" s="74"/>
      <c r="D24" s="90"/>
      <c r="E24" s="48"/>
      <c r="F24" s="47"/>
      <c r="G24" s="48"/>
    </row>
    <row r="25" spans="1:11" x14ac:dyDescent="0.75">
      <c r="B25" s="15"/>
      <c r="C25" s="52" t="s">
        <v>35</v>
      </c>
      <c r="D25" s="10">
        <v>3</v>
      </c>
      <c r="E25" s="73"/>
      <c r="F25" s="47">
        <f t="shared" ref="F25:F33" si="0">IF(E25="ja",D25,0)</f>
        <v>0</v>
      </c>
      <c r="G25" s="89">
        <f>MAX(F25:F33)</f>
        <v>0</v>
      </c>
      <c r="H25" s="89">
        <f>MAX(D25:D33)</f>
        <v>6</v>
      </c>
    </row>
    <row r="26" spans="1:11" x14ac:dyDescent="0.75">
      <c r="B26" s="15"/>
      <c r="C26" s="53" t="s">
        <v>36</v>
      </c>
      <c r="D26" s="10">
        <v>2</v>
      </c>
      <c r="E26" s="73"/>
      <c r="F26" s="47">
        <f t="shared" si="0"/>
        <v>0</v>
      </c>
      <c r="G26" s="89"/>
      <c r="H26" s="89"/>
    </row>
    <row r="27" spans="1:11" x14ac:dyDescent="0.75">
      <c r="B27" s="15"/>
      <c r="C27" s="53" t="s">
        <v>37</v>
      </c>
      <c r="D27" s="10">
        <v>1</v>
      </c>
      <c r="E27" s="73"/>
      <c r="F27" s="47">
        <f t="shared" si="0"/>
        <v>0</v>
      </c>
      <c r="G27" s="89"/>
      <c r="H27" s="89"/>
    </row>
    <row r="28" spans="1:11" ht="29.5" x14ac:dyDescent="0.75">
      <c r="B28" s="15"/>
      <c r="C28" s="53" t="s">
        <v>38</v>
      </c>
      <c r="D28" s="10">
        <v>5</v>
      </c>
      <c r="E28" s="73"/>
      <c r="F28" s="47">
        <f t="shared" si="0"/>
        <v>0</v>
      </c>
      <c r="G28" s="89"/>
      <c r="H28" s="89"/>
    </row>
    <row r="29" spans="1:11" ht="29.5" x14ac:dyDescent="0.75">
      <c r="B29" s="15"/>
      <c r="C29" s="53" t="s">
        <v>39</v>
      </c>
      <c r="D29" s="10">
        <v>4</v>
      </c>
      <c r="E29" s="73"/>
      <c r="F29" s="47">
        <f t="shared" si="0"/>
        <v>0</v>
      </c>
      <c r="G29" s="89"/>
      <c r="H29" s="89"/>
    </row>
    <row r="30" spans="1:11" ht="29.5" x14ac:dyDescent="0.75">
      <c r="B30" s="15"/>
      <c r="C30" s="53" t="s">
        <v>40</v>
      </c>
      <c r="D30" s="10">
        <v>3</v>
      </c>
      <c r="E30" s="73"/>
      <c r="F30" s="47">
        <f t="shared" si="0"/>
        <v>0</v>
      </c>
      <c r="G30" s="89"/>
      <c r="H30" s="89"/>
    </row>
    <row r="31" spans="1:11" ht="29.5" x14ac:dyDescent="0.75">
      <c r="B31" s="15"/>
      <c r="C31" s="53" t="s">
        <v>41</v>
      </c>
      <c r="D31" s="10">
        <v>6</v>
      </c>
      <c r="E31" s="73"/>
      <c r="F31" s="47">
        <f t="shared" si="0"/>
        <v>0</v>
      </c>
      <c r="G31" s="89"/>
      <c r="H31" s="89"/>
    </row>
    <row r="32" spans="1:11" ht="29.5" x14ac:dyDescent="0.75">
      <c r="B32" s="15"/>
      <c r="C32" s="53" t="s">
        <v>42</v>
      </c>
      <c r="D32" s="10">
        <v>5</v>
      </c>
      <c r="E32" s="73"/>
      <c r="F32" s="47">
        <f t="shared" si="0"/>
        <v>0</v>
      </c>
      <c r="G32" s="89"/>
      <c r="H32" s="89"/>
    </row>
    <row r="33" spans="2:8" ht="29.5" x14ac:dyDescent="0.75">
      <c r="B33" s="16"/>
      <c r="C33" s="54" t="s">
        <v>43</v>
      </c>
      <c r="D33" s="10">
        <v>4</v>
      </c>
      <c r="E33" s="73"/>
      <c r="F33" s="47">
        <f t="shared" si="0"/>
        <v>0</v>
      </c>
      <c r="G33" s="89"/>
      <c r="H33" s="89"/>
    </row>
    <row r="34" spans="2:8" x14ac:dyDescent="0.75">
      <c r="B34" s="14">
        <v>2</v>
      </c>
      <c r="C34" s="55" t="s">
        <v>44</v>
      </c>
      <c r="D34" s="10"/>
      <c r="E34" s="10"/>
      <c r="F34" s="47"/>
      <c r="G34" s="48"/>
    </row>
    <row r="35" spans="2:8" ht="29.5" x14ac:dyDescent="0.75">
      <c r="B35" s="15"/>
      <c r="C35" s="26" t="s">
        <v>46</v>
      </c>
      <c r="D35" s="84" t="s">
        <v>20</v>
      </c>
      <c r="E35" s="73"/>
      <c r="F35" s="47"/>
      <c r="H35" s="72" t="s">
        <v>116</v>
      </c>
    </row>
    <row r="36" spans="2:8" ht="29.5" x14ac:dyDescent="0.75">
      <c r="B36" s="15"/>
      <c r="C36" s="20" t="s">
        <v>120</v>
      </c>
      <c r="D36" s="84" t="s">
        <v>20</v>
      </c>
      <c r="E36" s="73"/>
      <c r="F36" s="69"/>
      <c r="H36" s="72" t="s">
        <v>116</v>
      </c>
    </row>
    <row r="37" spans="2:8" x14ac:dyDescent="0.75">
      <c r="B37" s="15"/>
      <c r="C37" s="20" t="s">
        <v>34</v>
      </c>
      <c r="D37" s="90" t="s">
        <v>59</v>
      </c>
      <c r="E37" s="48"/>
      <c r="F37" s="47"/>
      <c r="G37" s="48"/>
    </row>
    <row r="38" spans="2:8" ht="105.95" customHeight="1" x14ac:dyDescent="0.75">
      <c r="B38" s="15"/>
      <c r="C38" s="74" t="s">
        <v>58</v>
      </c>
      <c r="D38" s="90"/>
      <c r="E38" s="48"/>
      <c r="F38" s="47"/>
      <c r="G38" s="48"/>
    </row>
    <row r="39" spans="2:8" x14ac:dyDescent="0.75">
      <c r="B39" s="15"/>
      <c r="C39" s="52" t="s">
        <v>35</v>
      </c>
      <c r="D39" s="10">
        <v>3</v>
      </c>
      <c r="E39" s="73"/>
      <c r="F39" s="47">
        <f t="shared" ref="F39:F47" si="1">IF(E39="ja",D39,0)</f>
        <v>0</v>
      </c>
      <c r="G39" s="89">
        <f>MAX(F39:F47)</f>
        <v>0</v>
      </c>
      <c r="H39" s="89">
        <f>MAX(D39:D47)</f>
        <v>6</v>
      </c>
    </row>
    <row r="40" spans="2:8" x14ac:dyDescent="0.75">
      <c r="B40" s="15"/>
      <c r="C40" s="53" t="s">
        <v>36</v>
      </c>
      <c r="D40" s="10">
        <v>2</v>
      </c>
      <c r="E40" s="73"/>
      <c r="F40" s="47">
        <f t="shared" si="1"/>
        <v>0</v>
      </c>
      <c r="G40" s="89"/>
      <c r="H40" s="89"/>
    </row>
    <row r="41" spans="2:8" x14ac:dyDescent="0.75">
      <c r="B41" s="15"/>
      <c r="C41" s="53" t="s">
        <v>37</v>
      </c>
      <c r="D41" s="10">
        <v>1</v>
      </c>
      <c r="E41" s="73"/>
      <c r="F41" s="47">
        <f t="shared" si="1"/>
        <v>0</v>
      </c>
      <c r="G41" s="89"/>
      <c r="H41" s="89"/>
    </row>
    <row r="42" spans="2:8" ht="29.5" x14ac:dyDescent="0.75">
      <c r="B42" s="15"/>
      <c r="C42" s="53" t="s">
        <v>38</v>
      </c>
      <c r="D42" s="10">
        <v>5</v>
      </c>
      <c r="E42" s="73"/>
      <c r="F42" s="47">
        <f t="shared" si="1"/>
        <v>0</v>
      </c>
      <c r="G42" s="89"/>
      <c r="H42" s="89"/>
    </row>
    <row r="43" spans="2:8" ht="29.5" x14ac:dyDescent="0.75">
      <c r="B43" s="15"/>
      <c r="C43" s="53" t="s">
        <v>39</v>
      </c>
      <c r="D43" s="10">
        <v>4</v>
      </c>
      <c r="E43" s="73"/>
      <c r="F43" s="47">
        <f t="shared" si="1"/>
        <v>0</v>
      </c>
      <c r="G43" s="89"/>
      <c r="H43" s="89"/>
    </row>
    <row r="44" spans="2:8" ht="29.5" x14ac:dyDescent="0.75">
      <c r="B44" s="15"/>
      <c r="C44" s="53" t="s">
        <v>40</v>
      </c>
      <c r="D44" s="10">
        <v>3</v>
      </c>
      <c r="E44" s="73"/>
      <c r="F44" s="47">
        <f t="shared" si="1"/>
        <v>0</v>
      </c>
      <c r="G44" s="89"/>
      <c r="H44" s="89"/>
    </row>
    <row r="45" spans="2:8" ht="29.5" x14ac:dyDescent="0.75">
      <c r="B45" s="15"/>
      <c r="C45" s="53" t="s">
        <v>41</v>
      </c>
      <c r="D45" s="10">
        <v>6</v>
      </c>
      <c r="E45" s="73"/>
      <c r="F45" s="47">
        <f t="shared" si="1"/>
        <v>0</v>
      </c>
      <c r="G45" s="89"/>
      <c r="H45" s="89"/>
    </row>
    <row r="46" spans="2:8" ht="29.5" x14ac:dyDescent="0.75">
      <c r="B46" s="15"/>
      <c r="C46" s="53" t="s">
        <v>42</v>
      </c>
      <c r="D46" s="10">
        <v>5</v>
      </c>
      <c r="E46" s="73"/>
      <c r="F46" s="47">
        <f t="shared" si="1"/>
        <v>0</v>
      </c>
      <c r="G46" s="89"/>
      <c r="H46" s="89"/>
    </row>
    <row r="47" spans="2:8" ht="29.5" x14ac:dyDescent="0.75">
      <c r="B47" s="16"/>
      <c r="C47" s="54" t="s">
        <v>43</v>
      </c>
      <c r="D47" s="10">
        <v>4</v>
      </c>
      <c r="E47" s="73"/>
      <c r="F47" s="47">
        <f t="shared" si="1"/>
        <v>0</v>
      </c>
      <c r="G47" s="89"/>
      <c r="H47" s="89"/>
    </row>
    <row r="48" spans="2:8" x14ac:dyDescent="0.75">
      <c r="B48" s="14">
        <v>3</v>
      </c>
      <c r="C48" s="55" t="s">
        <v>47</v>
      </c>
      <c r="D48" s="10"/>
      <c r="E48" s="73"/>
      <c r="F48" s="47"/>
      <c r="G48" s="48"/>
      <c r="H48" s="48"/>
    </row>
    <row r="49" spans="2:8" ht="29.5" x14ac:dyDescent="0.75">
      <c r="B49" s="15"/>
      <c r="C49" s="20" t="s">
        <v>48</v>
      </c>
      <c r="D49" s="10">
        <v>6</v>
      </c>
      <c r="E49" s="73"/>
      <c r="F49" s="47">
        <f t="shared" ref="F49:F60" si="2">IF(E49="ja",D49,0)</f>
        <v>0</v>
      </c>
      <c r="G49" s="89">
        <f>MAX(F49:F51)</f>
        <v>0</v>
      </c>
      <c r="H49" s="89">
        <f>MAX(D49:D51)</f>
        <v>6</v>
      </c>
    </row>
    <row r="50" spans="2:8" ht="29.5" x14ac:dyDescent="0.75">
      <c r="B50" s="15"/>
      <c r="C50" s="20" t="s">
        <v>49</v>
      </c>
      <c r="D50" s="10">
        <v>4</v>
      </c>
      <c r="E50" s="73"/>
      <c r="F50" s="47">
        <f t="shared" si="2"/>
        <v>0</v>
      </c>
      <c r="G50" s="89"/>
      <c r="H50" s="89"/>
    </row>
    <row r="51" spans="2:8" ht="29.5" x14ac:dyDescent="0.75">
      <c r="B51" s="15"/>
      <c r="C51" s="20" t="s">
        <v>50</v>
      </c>
      <c r="D51" s="10">
        <v>2</v>
      </c>
      <c r="E51" s="73"/>
      <c r="F51" s="47">
        <f t="shared" si="2"/>
        <v>0</v>
      </c>
      <c r="G51" s="89"/>
      <c r="H51" s="89"/>
    </row>
    <row r="52" spans="2:8" ht="29.5" x14ac:dyDescent="0.75">
      <c r="B52" s="15"/>
      <c r="C52" s="52" t="s">
        <v>71</v>
      </c>
      <c r="D52" s="10">
        <v>3</v>
      </c>
      <c r="E52" s="73"/>
      <c r="F52" s="47">
        <f t="shared" si="2"/>
        <v>0</v>
      </c>
      <c r="G52" s="89">
        <f>MAX(F52:F60)</f>
        <v>0</v>
      </c>
      <c r="H52" s="89">
        <f>MAX(D52:D60)</f>
        <v>6</v>
      </c>
    </row>
    <row r="53" spans="2:8" x14ac:dyDescent="0.75">
      <c r="B53" s="15"/>
      <c r="C53" s="53" t="s">
        <v>68</v>
      </c>
      <c r="D53" s="10">
        <v>2</v>
      </c>
      <c r="E53" s="73"/>
      <c r="F53" s="47">
        <f t="shared" si="2"/>
        <v>0</v>
      </c>
      <c r="G53" s="89"/>
      <c r="H53" s="89"/>
    </row>
    <row r="54" spans="2:8" x14ac:dyDescent="0.75">
      <c r="B54" s="15"/>
      <c r="C54" s="53" t="s">
        <v>67</v>
      </c>
      <c r="D54" s="10">
        <v>1</v>
      </c>
      <c r="E54" s="73"/>
      <c r="F54" s="47">
        <f t="shared" si="2"/>
        <v>0</v>
      </c>
      <c r="G54" s="89"/>
      <c r="H54" s="89"/>
    </row>
    <row r="55" spans="2:8" ht="29.5" x14ac:dyDescent="0.75">
      <c r="B55" s="15"/>
      <c r="C55" s="53" t="s">
        <v>70</v>
      </c>
      <c r="D55" s="10">
        <v>5</v>
      </c>
      <c r="E55" s="73"/>
      <c r="F55" s="47">
        <f t="shared" si="2"/>
        <v>0</v>
      </c>
      <c r="G55" s="89"/>
      <c r="H55" s="89"/>
    </row>
    <row r="56" spans="2:8" ht="29.5" x14ac:dyDescent="0.75">
      <c r="B56" s="15"/>
      <c r="C56" s="53" t="s">
        <v>65</v>
      </c>
      <c r="D56" s="10">
        <v>4</v>
      </c>
      <c r="E56" s="73"/>
      <c r="F56" s="47">
        <f t="shared" si="2"/>
        <v>0</v>
      </c>
      <c r="G56" s="89"/>
      <c r="H56" s="89"/>
    </row>
    <row r="57" spans="2:8" ht="29.5" x14ac:dyDescent="0.75">
      <c r="B57" s="15"/>
      <c r="C57" s="53" t="s">
        <v>69</v>
      </c>
      <c r="D57" s="10">
        <v>3</v>
      </c>
      <c r="E57" s="73"/>
      <c r="F57" s="47">
        <f t="shared" si="2"/>
        <v>0</v>
      </c>
      <c r="G57" s="89"/>
      <c r="H57" s="89"/>
    </row>
    <row r="58" spans="2:8" ht="29.5" x14ac:dyDescent="0.75">
      <c r="B58" s="15"/>
      <c r="C58" s="53" t="s">
        <v>66</v>
      </c>
      <c r="D58" s="10">
        <v>6</v>
      </c>
      <c r="E58" s="73"/>
      <c r="F58" s="47">
        <f t="shared" si="2"/>
        <v>0</v>
      </c>
      <c r="G58" s="89"/>
      <c r="H58" s="89"/>
    </row>
    <row r="59" spans="2:8" ht="29.5" x14ac:dyDescent="0.75">
      <c r="B59" s="15"/>
      <c r="C59" s="53" t="s">
        <v>64</v>
      </c>
      <c r="D59" s="10">
        <v>5</v>
      </c>
      <c r="E59" s="73"/>
      <c r="F59" s="47">
        <f t="shared" si="2"/>
        <v>0</v>
      </c>
      <c r="G59" s="89"/>
      <c r="H59" s="89"/>
    </row>
    <row r="60" spans="2:8" ht="29.5" x14ac:dyDescent="0.75">
      <c r="B60" s="16"/>
      <c r="C60" s="54" t="s">
        <v>63</v>
      </c>
      <c r="D60" s="10">
        <v>4</v>
      </c>
      <c r="E60" s="73"/>
      <c r="F60" s="47">
        <f t="shared" si="2"/>
        <v>0</v>
      </c>
      <c r="G60" s="89"/>
      <c r="H60" s="89"/>
    </row>
    <row r="61" spans="2:8" x14ac:dyDescent="0.75">
      <c r="B61" s="14">
        <v>4</v>
      </c>
      <c r="C61" s="55" t="s">
        <v>51</v>
      </c>
      <c r="D61" s="10"/>
      <c r="E61" s="10"/>
      <c r="F61" s="47"/>
      <c r="G61" s="48"/>
    </row>
    <row r="62" spans="2:8" ht="44.25" x14ac:dyDescent="0.75">
      <c r="B62" s="15"/>
      <c r="C62" s="20" t="s">
        <v>121</v>
      </c>
      <c r="D62" s="10">
        <v>4</v>
      </c>
      <c r="E62" s="73"/>
      <c r="F62" s="47">
        <f>IF(E62="ja",D62,0)</f>
        <v>0</v>
      </c>
      <c r="G62" s="48">
        <f>F62</f>
        <v>0</v>
      </c>
      <c r="H62" s="3">
        <f>D62</f>
        <v>4</v>
      </c>
    </row>
    <row r="63" spans="2:8" x14ac:dyDescent="0.75">
      <c r="B63" s="15"/>
      <c r="C63" s="20" t="s">
        <v>34</v>
      </c>
      <c r="D63" s="90" t="s">
        <v>59</v>
      </c>
      <c r="E63" s="48"/>
      <c r="F63" s="47"/>
      <c r="G63" s="48"/>
    </row>
    <row r="64" spans="2:8" ht="88.5" x14ac:dyDescent="0.75">
      <c r="B64" s="15"/>
      <c r="C64" s="75" t="s">
        <v>58</v>
      </c>
      <c r="D64" s="90"/>
      <c r="E64" s="48"/>
      <c r="F64" s="47"/>
      <c r="G64" s="48"/>
    </row>
    <row r="65" spans="2:8" x14ac:dyDescent="0.75">
      <c r="B65" s="15"/>
      <c r="C65" s="52" t="s">
        <v>35</v>
      </c>
      <c r="D65" s="10">
        <v>3</v>
      </c>
      <c r="E65" s="73"/>
      <c r="F65" s="47">
        <f t="shared" ref="F65:F73" si="3">IF(E65="ja",D65,0)</f>
        <v>0</v>
      </c>
      <c r="G65" s="89">
        <f>MAX(F65:F73)</f>
        <v>0</v>
      </c>
      <c r="H65" s="89">
        <f>MAX(D65:D73)</f>
        <v>6</v>
      </c>
    </row>
    <row r="66" spans="2:8" x14ac:dyDescent="0.75">
      <c r="B66" s="15"/>
      <c r="C66" s="53" t="s">
        <v>36</v>
      </c>
      <c r="D66" s="10">
        <v>2</v>
      </c>
      <c r="E66" s="73"/>
      <c r="F66" s="47">
        <f t="shared" si="3"/>
        <v>0</v>
      </c>
      <c r="G66" s="89"/>
      <c r="H66" s="89"/>
    </row>
    <row r="67" spans="2:8" x14ac:dyDescent="0.75">
      <c r="B67" s="15"/>
      <c r="C67" s="53" t="s">
        <v>37</v>
      </c>
      <c r="D67" s="10">
        <v>1</v>
      </c>
      <c r="E67" s="73"/>
      <c r="F67" s="47">
        <f t="shared" si="3"/>
        <v>0</v>
      </c>
      <c r="G67" s="89"/>
      <c r="H67" s="89"/>
    </row>
    <row r="68" spans="2:8" ht="29.5" x14ac:dyDescent="0.75">
      <c r="B68" s="15"/>
      <c r="C68" s="53" t="s">
        <v>38</v>
      </c>
      <c r="D68" s="10">
        <v>5</v>
      </c>
      <c r="E68" s="73"/>
      <c r="F68" s="47">
        <f t="shared" si="3"/>
        <v>0</v>
      </c>
      <c r="G68" s="89"/>
      <c r="H68" s="89"/>
    </row>
    <row r="69" spans="2:8" ht="29.5" x14ac:dyDescent="0.75">
      <c r="B69" s="15"/>
      <c r="C69" s="53" t="s">
        <v>39</v>
      </c>
      <c r="D69" s="10">
        <v>4</v>
      </c>
      <c r="E69" s="73"/>
      <c r="F69" s="47">
        <f t="shared" si="3"/>
        <v>0</v>
      </c>
      <c r="G69" s="89"/>
      <c r="H69" s="89"/>
    </row>
    <row r="70" spans="2:8" ht="29.5" x14ac:dyDescent="0.75">
      <c r="B70" s="15"/>
      <c r="C70" s="53" t="s">
        <v>40</v>
      </c>
      <c r="D70" s="10">
        <v>3</v>
      </c>
      <c r="E70" s="73"/>
      <c r="F70" s="47">
        <f t="shared" si="3"/>
        <v>0</v>
      </c>
      <c r="G70" s="89"/>
      <c r="H70" s="89"/>
    </row>
    <row r="71" spans="2:8" ht="29.5" x14ac:dyDescent="0.75">
      <c r="B71" s="15"/>
      <c r="C71" s="53" t="s">
        <v>41</v>
      </c>
      <c r="D71" s="10">
        <v>6</v>
      </c>
      <c r="E71" s="73"/>
      <c r="F71" s="47">
        <f t="shared" si="3"/>
        <v>0</v>
      </c>
      <c r="G71" s="89"/>
      <c r="H71" s="89"/>
    </row>
    <row r="72" spans="2:8" ht="29.5" x14ac:dyDescent="0.75">
      <c r="B72" s="15"/>
      <c r="C72" s="53" t="s">
        <v>42</v>
      </c>
      <c r="D72" s="10">
        <v>5</v>
      </c>
      <c r="E72" s="73"/>
      <c r="F72" s="47">
        <f t="shared" si="3"/>
        <v>0</v>
      </c>
      <c r="G72" s="89"/>
      <c r="H72" s="89"/>
    </row>
    <row r="73" spans="2:8" ht="29.5" x14ac:dyDescent="0.75">
      <c r="B73" s="16"/>
      <c r="C73" s="54" t="s">
        <v>43</v>
      </c>
      <c r="D73" s="10">
        <v>4</v>
      </c>
      <c r="E73" s="73"/>
      <c r="F73" s="47">
        <f t="shared" si="3"/>
        <v>0</v>
      </c>
      <c r="G73" s="89"/>
      <c r="H73" s="89"/>
    </row>
    <row r="74" spans="2:8" x14ac:dyDescent="0.75">
      <c r="B74" s="14">
        <v>5</v>
      </c>
      <c r="C74" s="55" t="s">
        <v>52</v>
      </c>
      <c r="D74" s="10"/>
      <c r="E74" s="73"/>
      <c r="F74" s="47"/>
      <c r="G74" s="48"/>
      <c r="H74" s="48"/>
    </row>
    <row r="75" spans="2:8" ht="44.25" x14ac:dyDescent="0.75">
      <c r="B75" s="15"/>
      <c r="C75" s="20" t="s">
        <v>176</v>
      </c>
      <c r="D75" s="10">
        <v>5</v>
      </c>
      <c r="E75" s="73"/>
      <c r="F75" s="47">
        <f>IF(E75="ja",D75,0)</f>
        <v>0</v>
      </c>
      <c r="G75" s="89">
        <f>MAX(F75:F76)</f>
        <v>0</v>
      </c>
      <c r="H75" s="93">
        <f>MAX(D75:D76)</f>
        <v>5</v>
      </c>
    </row>
    <row r="76" spans="2:8" ht="44.25" x14ac:dyDescent="0.75">
      <c r="B76" s="15"/>
      <c r="C76" s="20" t="s">
        <v>177</v>
      </c>
      <c r="D76" s="10">
        <v>3</v>
      </c>
      <c r="E76" s="73"/>
      <c r="F76" s="47">
        <f>IF(E76="ja",D76,0)</f>
        <v>0</v>
      </c>
      <c r="G76" s="89"/>
      <c r="H76" s="93"/>
    </row>
    <row r="77" spans="2:8" x14ac:dyDescent="0.75">
      <c r="B77" s="15"/>
      <c r="C77" s="20" t="s">
        <v>53</v>
      </c>
      <c r="D77" s="90" t="s">
        <v>59</v>
      </c>
      <c r="E77" s="48"/>
      <c r="F77" s="47"/>
      <c r="G77" s="48"/>
    </row>
    <row r="78" spans="2:8" ht="88.5" x14ac:dyDescent="0.75">
      <c r="B78" s="15"/>
      <c r="C78" s="75" t="s">
        <v>58</v>
      </c>
      <c r="D78" s="90"/>
      <c r="E78" s="48"/>
      <c r="F78" s="47"/>
      <c r="G78" s="48"/>
    </row>
    <row r="79" spans="2:8" x14ac:dyDescent="0.75">
      <c r="B79" s="15"/>
      <c r="C79" s="26" t="s">
        <v>94</v>
      </c>
      <c r="D79" s="10">
        <v>4</v>
      </c>
      <c r="E79" s="73"/>
      <c r="F79" s="47">
        <f>IF(E79="ja",D79,0)</f>
        <v>0</v>
      </c>
      <c r="G79" s="89">
        <f>MAX(F79:F80)</f>
        <v>0</v>
      </c>
      <c r="H79" s="89">
        <f>MAX(D79:D80)</f>
        <v>4</v>
      </c>
    </row>
    <row r="80" spans="2:8" x14ac:dyDescent="0.75">
      <c r="B80" s="16"/>
      <c r="C80" s="25" t="s">
        <v>95</v>
      </c>
      <c r="D80" s="10">
        <v>2</v>
      </c>
      <c r="E80" s="73"/>
      <c r="F80" s="47">
        <f>IF(E80="ja",D80,0)</f>
        <v>0</v>
      </c>
      <c r="G80" s="89"/>
      <c r="H80" s="89"/>
    </row>
    <row r="81" spans="1:8" x14ac:dyDescent="0.75">
      <c r="C81" s="57" t="s">
        <v>6</v>
      </c>
      <c r="D81" s="3"/>
      <c r="E81" s="5"/>
      <c r="F81" s="12"/>
      <c r="G81" s="17">
        <f>SUM(G18:G80)</f>
        <v>0</v>
      </c>
      <c r="H81" s="17">
        <f>SUM(H18:H80)</f>
        <v>43</v>
      </c>
    </row>
    <row r="82" spans="1:8" x14ac:dyDescent="0.75">
      <c r="A82" s="8"/>
      <c r="B82" s="9"/>
      <c r="C82" s="9"/>
      <c r="D82" s="9"/>
      <c r="E82" s="9"/>
      <c r="F82" s="5"/>
    </row>
    <row r="83" spans="1:8" ht="29.5" x14ac:dyDescent="0.75">
      <c r="A83" s="8"/>
      <c r="B83" s="4" t="s">
        <v>7</v>
      </c>
      <c r="C83" s="6" t="s">
        <v>122</v>
      </c>
      <c r="D83" s="4" t="s">
        <v>0</v>
      </c>
      <c r="E83" s="4" t="s">
        <v>2</v>
      </c>
      <c r="F83" s="7" t="s">
        <v>0</v>
      </c>
      <c r="G83" s="7" t="s">
        <v>5</v>
      </c>
      <c r="H83" s="7" t="s">
        <v>9</v>
      </c>
    </row>
    <row r="84" spans="1:8" x14ac:dyDescent="0.75">
      <c r="A84" s="8"/>
      <c r="B84" s="14">
        <v>1</v>
      </c>
      <c r="C84" s="56" t="s">
        <v>30</v>
      </c>
      <c r="D84" s="10"/>
      <c r="E84" s="47"/>
      <c r="F84" s="47"/>
    </row>
    <row r="85" spans="1:8" ht="29.5" x14ac:dyDescent="0.75">
      <c r="A85" s="8"/>
      <c r="B85" s="19"/>
      <c r="C85" s="26" t="s">
        <v>123</v>
      </c>
      <c r="D85" s="84" t="s">
        <v>20</v>
      </c>
      <c r="E85" s="73"/>
      <c r="F85" s="47"/>
      <c r="H85" s="72" t="s">
        <v>116</v>
      </c>
    </row>
    <row r="86" spans="1:8" ht="29.5" x14ac:dyDescent="0.75">
      <c r="A86" s="8"/>
      <c r="B86" s="15"/>
      <c r="C86" s="20" t="s">
        <v>32</v>
      </c>
      <c r="D86" s="84" t="s">
        <v>20</v>
      </c>
      <c r="E86" s="73"/>
      <c r="F86" s="69"/>
      <c r="H86" s="72" t="s">
        <v>116</v>
      </c>
    </row>
    <row r="87" spans="1:8" ht="29.5" x14ac:dyDescent="0.75">
      <c r="A87" s="8"/>
      <c r="B87" s="15"/>
      <c r="C87" s="20" t="s">
        <v>175</v>
      </c>
      <c r="D87" s="84" t="s">
        <v>20</v>
      </c>
      <c r="E87" s="73"/>
      <c r="F87" s="69"/>
      <c r="H87" s="72" t="s">
        <v>116</v>
      </c>
    </row>
    <row r="88" spans="1:8" ht="29.5" x14ac:dyDescent="0.75">
      <c r="A88" s="8"/>
      <c r="B88" s="15"/>
      <c r="C88" s="20" t="s">
        <v>33</v>
      </c>
      <c r="D88" s="84" t="s">
        <v>20</v>
      </c>
      <c r="E88" s="73"/>
      <c r="F88" s="69"/>
      <c r="H88" s="72" t="s">
        <v>116</v>
      </c>
    </row>
    <row r="89" spans="1:8" x14ac:dyDescent="0.75">
      <c r="A89" s="8"/>
      <c r="B89" s="15"/>
      <c r="C89" s="20" t="s">
        <v>34</v>
      </c>
      <c r="D89" s="90" t="s">
        <v>59</v>
      </c>
      <c r="E89" s="48"/>
      <c r="F89" s="47"/>
      <c r="G89" s="48"/>
    </row>
    <row r="90" spans="1:8" ht="88.5" x14ac:dyDescent="0.75">
      <c r="A90" s="8"/>
      <c r="B90" s="15"/>
      <c r="C90" s="75" t="s">
        <v>58</v>
      </c>
      <c r="D90" s="90"/>
      <c r="E90" s="48"/>
      <c r="F90" s="47"/>
      <c r="G90" s="48"/>
    </row>
    <row r="91" spans="1:8" x14ac:dyDescent="0.75">
      <c r="A91" s="8"/>
      <c r="B91" s="15"/>
      <c r="C91" s="52" t="s">
        <v>35</v>
      </c>
      <c r="D91" s="10">
        <v>6</v>
      </c>
      <c r="E91" s="73"/>
      <c r="F91" s="47">
        <f t="shared" ref="F91:F99" si="4">IF(E91="ja",D91,0)</f>
        <v>0</v>
      </c>
      <c r="G91" s="89">
        <f>MAX(F91:F99)</f>
        <v>0</v>
      </c>
      <c r="H91" s="89">
        <f>MAX(D91:D99)</f>
        <v>12</v>
      </c>
    </row>
    <row r="92" spans="1:8" x14ac:dyDescent="0.75">
      <c r="A92" s="8"/>
      <c r="B92" s="15"/>
      <c r="C92" s="53" t="s">
        <v>36</v>
      </c>
      <c r="D92" s="10">
        <v>4</v>
      </c>
      <c r="E92" s="73"/>
      <c r="F92" s="47">
        <f t="shared" si="4"/>
        <v>0</v>
      </c>
      <c r="G92" s="89"/>
      <c r="H92" s="89"/>
    </row>
    <row r="93" spans="1:8" x14ac:dyDescent="0.75">
      <c r="A93" s="8"/>
      <c r="B93" s="15"/>
      <c r="C93" s="53" t="s">
        <v>37</v>
      </c>
      <c r="D93" s="10">
        <v>2</v>
      </c>
      <c r="E93" s="73"/>
      <c r="F93" s="47">
        <f t="shared" si="4"/>
        <v>0</v>
      </c>
      <c r="G93" s="89"/>
      <c r="H93" s="89"/>
    </row>
    <row r="94" spans="1:8" ht="29.5" x14ac:dyDescent="0.75">
      <c r="A94" s="8"/>
      <c r="B94" s="15"/>
      <c r="C94" s="53" t="s">
        <v>38</v>
      </c>
      <c r="D94" s="10">
        <v>10</v>
      </c>
      <c r="E94" s="73"/>
      <c r="F94" s="47">
        <f t="shared" si="4"/>
        <v>0</v>
      </c>
      <c r="G94" s="89"/>
      <c r="H94" s="89"/>
    </row>
    <row r="95" spans="1:8" ht="29.5" x14ac:dyDescent="0.75">
      <c r="A95" s="8"/>
      <c r="B95" s="15"/>
      <c r="C95" s="53" t="s">
        <v>39</v>
      </c>
      <c r="D95" s="10">
        <v>8</v>
      </c>
      <c r="E95" s="73"/>
      <c r="F95" s="47">
        <f t="shared" si="4"/>
        <v>0</v>
      </c>
      <c r="G95" s="89"/>
      <c r="H95" s="89"/>
    </row>
    <row r="96" spans="1:8" ht="29.5" x14ac:dyDescent="0.75">
      <c r="A96" s="8"/>
      <c r="B96" s="15"/>
      <c r="C96" s="53" t="s">
        <v>40</v>
      </c>
      <c r="D96" s="10">
        <v>6</v>
      </c>
      <c r="E96" s="73"/>
      <c r="F96" s="47">
        <f t="shared" si="4"/>
        <v>0</v>
      </c>
      <c r="G96" s="89"/>
      <c r="H96" s="89"/>
    </row>
    <row r="97" spans="2:8" ht="29.5" x14ac:dyDescent="0.75">
      <c r="B97" s="15"/>
      <c r="C97" s="53" t="s">
        <v>41</v>
      </c>
      <c r="D97" s="10">
        <v>12</v>
      </c>
      <c r="E97" s="73"/>
      <c r="F97" s="47">
        <f t="shared" si="4"/>
        <v>0</v>
      </c>
      <c r="G97" s="89"/>
      <c r="H97" s="89"/>
    </row>
    <row r="98" spans="2:8" ht="29.5" x14ac:dyDescent="0.75">
      <c r="B98" s="15"/>
      <c r="C98" s="53" t="s">
        <v>42</v>
      </c>
      <c r="D98" s="10">
        <v>10</v>
      </c>
      <c r="E98" s="73"/>
      <c r="F98" s="47">
        <f t="shared" si="4"/>
        <v>0</v>
      </c>
      <c r="G98" s="89"/>
      <c r="H98" s="89"/>
    </row>
    <row r="99" spans="2:8" ht="29.5" x14ac:dyDescent="0.75">
      <c r="B99" s="16"/>
      <c r="C99" s="54" t="s">
        <v>43</v>
      </c>
      <c r="D99" s="10">
        <v>8</v>
      </c>
      <c r="E99" s="73"/>
      <c r="F99" s="47">
        <f t="shared" si="4"/>
        <v>0</v>
      </c>
      <c r="G99" s="89"/>
      <c r="H99" s="89"/>
    </row>
    <row r="100" spans="2:8" x14ac:dyDescent="0.75">
      <c r="B100" s="14">
        <v>2</v>
      </c>
      <c r="C100" s="55" t="s">
        <v>44</v>
      </c>
      <c r="D100" s="10"/>
      <c r="E100" s="10"/>
      <c r="F100" s="47"/>
      <c r="G100" s="48"/>
    </row>
    <row r="101" spans="2:8" ht="29.5" x14ac:dyDescent="0.75">
      <c r="B101" s="15"/>
      <c r="C101" s="26" t="s">
        <v>124</v>
      </c>
      <c r="D101" s="84" t="s">
        <v>20</v>
      </c>
      <c r="E101" s="73"/>
      <c r="F101" s="47"/>
      <c r="H101" s="72" t="s">
        <v>116</v>
      </c>
    </row>
    <row r="102" spans="2:8" ht="29.5" x14ac:dyDescent="0.75">
      <c r="B102" s="15"/>
      <c r="C102" s="20" t="s">
        <v>45</v>
      </c>
      <c r="D102" s="84" t="s">
        <v>20</v>
      </c>
      <c r="E102" s="73"/>
      <c r="F102" s="69"/>
      <c r="H102" s="72" t="s">
        <v>116</v>
      </c>
    </row>
    <row r="103" spans="2:8" x14ac:dyDescent="0.75">
      <c r="B103" s="15"/>
      <c r="C103" s="20" t="s">
        <v>34</v>
      </c>
      <c r="D103" s="90" t="s">
        <v>59</v>
      </c>
      <c r="E103" s="48"/>
      <c r="F103" s="47"/>
      <c r="G103" s="48"/>
    </row>
    <row r="104" spans="2:8" ht="88.5" x14ac:dyDescent="0.75">
      <c r="B104" s="15"/>
      <c r="C104" s="75" t="s">
        <v>58</v>
      </c>
      <c r="D104" s="90"/>
      <c r="E104" s="48"/>
      <c r="F104" s="47"/>
      <c r="G104" s="48"/>
    </row>
    <row r="105" spans="2:8" x14ac:dyDescent="0.75">
      <c r="B105" s="15"/>
      <c r="C105" s="52" t="s">
        <v>35</v>
      </c>
      <c r="D105" s="10">
        <v>6</v>
      </c>
      <c r="E105" s="73"/>
      <c r="F105" s="47">
        <f t="shared" ref="F105:F113" si="5">IF(E105="ja",D105,0)</f>
        <v>0</v>
      </c>
      <c r="G105" s="89">
        <f>MAX(F105:F113)</f>
        <v>0</v>
      </c>
      <c r="H105" s="89">
        <f>MAX(D105:D113)</f>
        <v>12</v>
      </c>
    </row>
    <row r="106" spans="2:8" x14ac:dyDescent="0.75">
      <c r="B106" s="15"/>
      <c r="C106" s="53" t="s">
        <v>36</v>
      </c>
      <c r="D106" s="10">
        <v>4</v>
      </c>
      <c r="E106" s="73"/>
      <c r="F106" s="47">
        <f t="shared" si="5"/>
        <v>0</v>
      </c>
      <c r="G106" s="89"/>
      <c r="H106" s="89"/>
    </row>
    <row r="107" spans="2:8" x14ac:dyDescent="0.75">
      <c r="B107" s="15"/>
      <c r="C107" s="53" t="s">
        <v>37</v>
      </c>
      <c r="D107" s="10">
        <v>2</v>
      </c>
      <c r="E107" s="73"/>
      <c r="F107" s="47">
        <f t="shared" si="5"/>
        <v>0</v>
      </c>
      <c r="G107" s="89"/>
      <c r="H107" s="89"/>
    </row>
    <row r="108" spans="2:8" ht="29.5" x14ac:dyDescent="0.75">
      <c r="B108" s="15"/>
      <c r="C108" s="53" t="s">
        <v>38</v>
      </c>
      <c r="D108" s="10">
        <v>10</v>
      </c>
      <c r="E108" s="73"/>
      <c r="F108" s="47">
        <f t="shared" si="5"/>
        <v>0</v>
      </c>
      <c r="G108" s="89"/>
      <c r="H108" s="89"/>
    </row>
    <row r="109" spans="2:8" ht="29.5" x14ac:dyDescent="0.75">
      <c r="B109" s="15"/>
      <c r="C109" s="53" t="s">
        <v>39</v>
      </c>
      <c r="D109" s="10">
        <v>8</v>
      </c>
      <c r="E109" s="73"/>
      <c r="F109" s="47">
        <f t="shared" si="5"/>
        <v>0</v>
      </c>
      <c r="G109" s="89"/>
      <c r="H109" s="89"/>
    </row>
    <row r="110" spans="2:8" ht="29.5" x14ac:dyDescent="0.75">
      <c r="B110" s="15"/>
      <c r="C110" s="53" t="s">
        <v>40</v>
      </c>
      <c r="D110" s="10">
        <v>6</v>
      </c>
      <c r="E110" s="73"/>
      <c r="F110" s="47">
        <f t="shared" si="5"/>
        <v>0</v>
      </c>
      <c r="G110" s="89"/>
      <c r="H110" s="89"/>
    </row>
    <row r="111" spans="2:8" ht="29.5" x14ac:dyDescent="0.75">
      <c r="B111" s="15"/>
      <c r="C111" s="53" t="s">
        <v>41</v>
      </c>
      <c r="D111" s="10">
        <v>12</v>
      </c>
      <c r="E111" s="73"/>
      <c r="F111" s="47">
        <f t="shared" si="5"/>
        <v>0</v>
      </c>
      <c r="G111" s="89"/>
      <c r="H111" s="89"/>
    </row>
    <row r="112" spans="2:8" ht="29.5" x14ac:dyDescent="0.75">
      <c r="B112" s="15"/>
      <c r="C112" s="53" t="s">
        <v>42</v>
      </c>
      <c r="D112" s="10">
        <v>10</v>
      </c>
      <c r="E112" s="73"/>
      <c r="F112" s="47">
        <f t="shared" si="5"/>
        <v>0</v>
      </c>
      <c r="G112" s="89"/>
      <c r="H112" s="89"/>
    </row>
    <row r="113" spans="2:8" ht="29.5" x14ac:dyDescent="0.75">
      <c r="B113" s="16"/>
      <c r="C113" s="54" t="s">
        <v>43</v>
      </c>
      <c r="D113" s="10">
        <v>8</v>
      </c>
      <c r="E113" s="73"/>
      <c r="F113" s="47">
        <f t="shared" si="5"/>
        <v>0</v>
      </c>
      <c r="G113" s="89"/>
      <c r="H113" s="89"/>
    </row>
    <row r="114" spans="2:8" x14ac:dyDescent="0.75">
      <c r="B114" s="14">
        <v>3</v>
      </c>
      <c r="C114" s="55" t="s">
        <v>125</v>
      </c>
      <c r="D114" s="10"/>
      <c r="E114" s="47"/>
      <c r="F114" s="47"/>
      <c r="G114" s="48"/>
      <c r="H114" s="48"/>
    </row>
    <row r="115" spans="2:8" ht="29.5" x14ac:dyDescent="0.75">
      <c r="B115" s="15"/>
      <c r="C115" s="20" t="s">
        <v>126</v>
      </c>
      <c r="D115" s="84" t="s">
        <v>20</v>
      </c>
      <c r="E115" s="73"/>
      <c r="F115" s="47"/>
      <c r="G115" s="48"/>
      <c r="H115" s="72" t="s">
        <v>116</v>
      </c>
    </row>
    <row r="116" spans="2:8" x14ac:dyDescent="0.75">
      <c r="B116" s="15"/>
      <c r="C116" s="20" t="s">
        <v>54</v>
      </c>
      <c r="D116" s="10">
        <v>1</v>
      </c>
      <c r="E116" s="73"/>
      <c r="F116" s="47">
        <f>IF(E116="ja",D116,0)</f>
        <v>0</v>
      </c>
      <c r="G116" s="48">
        <f>F116</f>
        <v>0</v>
      </c>
      <c r="H116" s="3">
        <f>D116</f>
        <v>1</v>
      </c>
    </row>
    <row r="117" spans="2:8" ht="29.5" x14ac:dyDescent="0.75">
      <c r="B117" s="15"/>
      <c r="C117" s="20" t="s">
        <v>55</v>
      </c>
      <c r="D117" s="84" t="s">
        <v>20</v>
      </c>
      <c r="E117" s="73"/>
      <c r="F117" s="47"/>
      <c r="G117" s="48"/>
      <c r="H117" s="72" t="s">
        <v>116</v>
      </c>
    </row>
    <row r="118" spans="2:8" x14ac:dyDescent="0.75">
      <c r="B118" s="15"/>
      <c r="C118" s="20" t="s">
        <v>56</v>
      </c>
      <c r="D118" s="10">
        <v>1</v>
      </c>
      <c r="E118" s="73"/>
      <c r="F118" s="47">
        <f>IF(E118="ja",D118,0)</f>
        <v>0</v>
      </c>
      <c r="G118" s="89">
        <f>MAX(F118:F119)</f>
        <v>0</v>
      </c>
      <c r="H118" s="89">
        <f>MAX(D118:D119)</f>
        <v>2</v>
      </c>
    </row>
    <row r="119" spans="2:8" x14ac:dyDescent="0.75">
      <c r="B119" s="16"/>
      <c r="C119" s="21" t="s">
        <v>57</v>
      </c>
      <c r="D119" s="10">
        <v>2</v>
      </c>
      <c r="E119" s="73"/>
      <c r="F119" s="47">
        <f>IF(E119="ja",D119,0)</f>
        <v>0</v>
      </c>
      <c r="G119" s="89"/>
      <c r="H119" s="89"/>
    </row>
    <row r="120" spans="2:8" x14ac:dyDescent="0.75">
      <c r="B120" s="14">
        <v>4</v>
      </c>
      <c r="C120" s="58" t="s">
        <v>178</v>
      </c>
      <c r="D120" s="3"/>
      <c r="E120" s="47"/>
      <c r="F120" s="47"/>
      <c r="G120" s="48"/>
    </row>
    <row r="121" spans="2:8" ht="29.5" x14ac:dyDescent="0.75">
      <c r="B121" s="15"/>
      <c r="C121" s="26" t="s">
        <v>179</v>
      </c>
      <c r="D121" s="84" t="s">
        <v>20</v>
      </c>
      <c r="E121" s="73"/>
      <c r="F121" s="47"/>
      <c r="H121" s="72" t="s">
        <v>116</v>
      </c>
    </row>
    <row r="122" spans="2:8" x14ac:dyDescent="0.75">
      <c r="B122" s="15"/>
      <c r="C122" s="20" t="s">
        <v>34</v>
      </c>
      <c r="D122" s="91" t="s">
        <v>59</v>
      </c>
      <c r="E122" s="48"/>
      <c r="F122" s="47"/>
      <c r="G122" s="48"/>
    </row>
    <row r="123" spans="2:8" ht="88.5" x14ac:dyDescent="0.75">
      <c r="B123" s="15"/>
      <c r="C123" s="75" t="s">
        <v>58</v>
      </c>
      <c r="D123" s="91"/>
      <c r="E123" s="48"/>
      <c r="F123" s="47"/>
      <c r="G123" s="48"/>
    </row>
    <row r="124" spans="2:8" x14ac:dyDescent="0.75">
      <c r="B124" s="15"/>
      <c r="C124" s="52" t="s">
        <v>35</v>
      </c>
      <c r="D124" s="10">
        <v>3</v>
      </c>
      <c r="E124" s="76"/>
      <c r="F124" s="59">
        <f t="shared" ref="F124:F132" si="6">IF(E124="ja",D124,0)</f>
        <v>0</v>
      </c>
      <c r="G124" s="92">
        <f>MAX(F124:F132)</f>
        <v>0</v>
      </c>
      <c r="H124" s="92">
        <f>MAX(D124:D132)</f>
        <v>6</v>
      </c>
    </row>
    <row r="125" spans="2:8" x14ac:dyDescent="0.75">
      <c r="B125" s="15"/>
      <c r="C125" s="53" t="s">
        <v>36</v>
      </c>
      <c r="D125" s="10">
        <v>2</v>
      </c>
      <c r="E125" s="76"/>
      <c r="F125" s="59">
        <f t="shared" si="6"/>
        <v>0</v>
      </c>
      <c r="G125" s="92"/>
      <c r="H125" s="92"/>
    </row>
    <row r="126" spans="2:8" x14ac:dyDescent="0.75">
      <c r="B126" s="15"/>
      <c r="C126" s="53" t="s">
        <v>37</v>
      </c>
      <c r="D126" s="10">
        <v>1</v>
      </c>
      <c r="E126" s="76"/>
      <c r="F126" s="59">
        <f t="shared" si="6"/>
        <v>0</v>
      </c>
      <c r="G126" s="92"/>
      <c r="H126" s="92"/>
    </row>
    <row r="127" spans="2:8" ht="29.5" x14ac:dyDescent="0.75">
      <c r="B127" s="15"/>
      <c r="C127" s="53" t="s">
        <v>38</v>
      </c>
      <c r="D127" s="10">
        <v>5</v>
      </c>
      <c r="E127" s="76"/>
      <c r="F127" s="59">
        <f t="shared" si="6"/>
        <v>0</v>
      </c>
      <c r="G127" s="92"/>
      <c r="H127" s="92"/>
    </row>
    <row r="128" spans="2:8" ht="29.5" x14ac:dyDescent="0.75">
      <c r="B128" s="15"/>
      <c r="C128" s="53" t="s">
        <v>39</v>
      </c>
      <c r="D128" s="10">
        <v>4</v>
      </c>
      <c r="E128" s="76"/>
      <c r="F128" s="59">
        <f t="shared" si="6"/>
        <v>0</v>
      </c>
      <c r="G128" s="92"/>
      <c r="H128" s="92"/>
    </row>
    <row r="129" spans="2:8" ht="29.5" x14ac:dyDescent="0.75">
      <c r="B129" s="15"/>
      <c r="C129" s="53" t="s">
        <v>40</v>
      </c>
      <c r="D129" s="10">
        <v>3</v>
      </c>
      <c r="E129" s="76"/>
      <c r="F129" s="59">
        <f t="shared" si="6"/>
        <v>0</v>
      </c>
      <c r="G129" s="92"/>
      <c r="H129" s="92"/>
    </row>
    <row r="130" spans="2:8" ht="29.5" x14ac:dyDescent="0.75">
      <c r="B130" s="15"/>
      <c r="C130" s="53" t="s">
        <v>41</v>
      </c>
      <c r="D130" s="10">
        <v>6</v>
      </c>
      <c r="E130" s="76"/>
      <c r="F130" s="59">
        <f t="shared" si="6"/>
        <v>0</v>
      </c>
      <c r="G130" s="92"/>
      <c r="H130" s="92"/>
    </row>
    <row r="131" spans="2:8" ht="29.5" x14ac:dyDescent="0.75">
      <c r="B131" s="15"/>
      <c r="C131" s="53" t="s">
        <v>42</v>
      </c>
      <c r="D131" s="10">
        <v>5</v>
      </c>
      <c r="E131" s="76"/>
      <c r="F131" s="59">
        <f t="shared" si="6"/>
        <v>0</v>
      </c>
      <c r="G131" s="92"/>
      <c r="H131" s="92"/>
    </row>
    <row r="132" spans="2:8" ht="29.5" x14ac:dyDescent="0.75">
      <c r="B132" s="16"/>
      <c r="C132" s="54" t="s">
        <v>43</v>
      </c>
      <c r="D132" s="10">
        <v>4</v>
      </c>
      <c r="E132" s="76"/>
      <c r="F132" s="59">
        <f t="shared" si="6"/>
        <v>0</v>
      </c>
      <c r="G132" s="92"/>
      <c r="H132" s="92"/>
    </row>
    <row r="133" spans="2:8" x14ac:dyDescent="0.75">
      <c r="B133" s="14">
        <v>5</v>
      </c>
      <c r="C133" s="58" t="s">
        <v>127</v>
      </c>
      <c r="D133" s="3"/>
      <c r="E133" s="47"/>
      <c r="F133" s="47"/>
      <c r="G133" s="48"/>
    </row>
    <row r="134" spans="2:8" ht="44.25" x14ac:dyDescent="0.75">
      <c r="B134" s="15"/>
      <c r="C134" s="22" t="s">
        <v>128</v>
      </c>
      <c r="D134" s="3">
        <v>2</v>
      </c>
      <c r="E134" s="73"/>
      <c r="F134" s="59">
        <f t="shared" ref="F134:F140" si="7">IF(E134="ja",D134,0)</f>
        <v>0</v>
      </c>
      <c r="G134" s="92">
        <f>MAX(F134:F137)</f>
        <v>0</v>
      </c>
      <c r="H134" s="92">
        <f>MAX(D134:D137)</f>
        <v>2</v>
      </c>
    </row>
    <row r="135" spans="2:8" ht="44.25" x14ac:dyDescent="0.75">
      <c r="B135" s="15"/>
      <c r="C135" s="22" t="s">
        <v>129</v>
      </c>
      <c r="D135" s="3">
        <v>1.5</v>
      </c>
      <c r="E135" s="73"/>
      <c r="F135" s="59">
        <f t="shared" si="7"/>
        <v>0</v>
      </c>
      <c r="G135" s="92"/>
      <c r="H135" s="92"/>
    </row>
    <row r="136" spans="2:8" ht="44.25" x14ac:dyDescent="0.75">
      <c r="B136" s="15"/>
      <c r="C136" s="22" t="s">
        <v>130</v>
      </c>
      <c r="D136" s="3">
        <v>1.5</v>
      </c>
      <c r="E136" s="73"/>
      <c r="F136" s="59">
        <f t="shared" si="7"/>
        <v>0</v>
      </c>
      <c r="G136" s="92"/>
      <c r="H136" s="92"/>
    </row>
    <row r="137" spans="2:8" ht="44.25" x14ac:dyDescent="0.75">
      <c r="B137" s="15"/>
      <c r="C137" s="22" t="s">
        <v>131</v>
      </c>
      <c r="D137" s="3">
        <v>1</v>
      </c>
      <c r="E137" s="73"/>
      <c r="F137" s="59">
        <f t="shared" si="7"/>
        <v>0</v>
      </c>
      <c r="G137" s="92"/>
      <c r="H137" s="92"/>
    </row>
    <row r="138" spans="2:8" x14ac:dyDescent="0.75">
      <c r="B138" s="15"/>
      <c r="C138" s="20" t="s">
        <v>55</v>
      </c>
      <c r="D138" s="10">
        <v>1</v>
      </c>
      <c r="E138" s="73"/>
      <c r="F138" s="59">
        <f t="shared" si="7"/>
        <v>0</v>
      </c>
      <c r="G138" s="92">
        <f>MAX(F138:F140)</f>
        <v>0</v>
      </c>
      <c r="H138" s="92">
        <f>MAX(D138:D140)</f>
        <v>2</v>
      </c>
    </row>
    <row r="139" spans="2:8" x14ac:dyDescent="0.75">
      <c r="B139" s="15"/>
      <c r="C139" s="20" t="s">
        <v>56</v>
      </c>
      <c r="D139" s="10">
        <v>1.5</v>
      </c>
      <c r="E139" s="73"/>
      <c r="F139" s="59">
        <f t="shared" si="7"/>
        <v>0</v>
      </c>
      <c r="G139" s="92"/>
      <c r="H139" s="92"/>
    </row>
    <row r="140" spans="2:8" x14ac:dyDescent="0.75">
      <c r="B140" s="16"/>
      <c r="C140" s="21" t="s">
        <v>57</v>
      </c>
      <c r="D140" s="10">
        <v>2</v>
      </c>
      <c r="E140" s="73"/>
      <c r="F140" s="59">
        <f t="shared" si="7"/>
        <v>0</v>
      </c>
      <c r="G140" s="92"/>
      <c r="H140" s="92"/>
    </row>
    <row r="141" spans="2:8" x14ac:dyDescent="0.75">
      <c r="B141" s="14">
        <v>6</v>
      </c>
      <c r="C141" s="58" t="s">
        <v>60</v>
      </c>
      <c r="D141" s="3"/>
      <c r="E141" s="47"/>
      <c r="F141" s="47"/>
      <c r="G141" s="48"/>
    </row>
    <row r="142" spans="2:8" ht="29.5" x14ac:dyDescent="0.75">
      <c r="B142" s="15"/>
      <c r="C142" s="26" t="s">
        <v>61</v>
      </c>
      <c r="D142" s="61">
        <v>1</v>
      </c>
      <c r="E142" s="76"/>
      <c r="F142" s="59">
        <f t="shared" ref="F142:F147" si="8">IF(E142="ja",D142,0)</f>
        <v>0</v>
      </c>
      <c r="G142" s="92">
        <f>MAX(F142:F147)</f>
        <v>0</v>
      </c>
      <c r="H142" s="92">
        <f>MAX(D142:D147)</f>
        <v>3</v>
      </c>
    </row>
    <row r="143" spans="2:8" ht="29.5" x14ac:dyDescent="0.75">
      <c r="B143" s="15"/>
      <c r="C143" s="26" t="s">
        <v>132</v>
      </c>
      <c r="D143" s="61">
        <v>2</v>
      </c>
      <c r="E143" s="76"/>
      <c r="F143" s="59">
        <f t="shared" si="8"/>
        <v>0</v>
      </c>
      <c r="G143" s="92"/>
      <c r="H143" s="92"/>
    </row>
    <row r="144" spans="2:8" ht="29.5" x14ac:dyDescent="0.75">
      <c r="B144" s="15"/>
      <c r="C144" s="26" t="s">
        <v>133</v>
      </c>
      <c r="D144" s="61">
        <v>3</v>
      </c>
      <c r="E144" s="76"/>
      <c r="F144" s="59">
        <f t="shared" si="8"/>
        <v>0</v>
      </c>
      <c r="G144" s="92"/>
      <c r="H144" s="92"/>
    </row>
    <row r="145" spans="2:8" ht="44.25" x14ac:dyDescent="0.75">
      <c r="B145" s="15"/>
      <c r="C145" s="20" t="s">
        <v>62</v>
      </c>
      <c r="D145" s="61">
        <v>0.5</v>
      </c>
      <c r="E145" s="76"/>
      <c r="F145" s="59">
        <f t="shared" si="8"/>
        <v>0</v>
      </c>
      <c r="G145" s="92"/>
      <c r="H145" s="92"/>
    </row>
    <row r="146" spans="2:8" ht="44.25" x14ac:dyDescent="0.75">
      <c r="B146" s="15"/>
      <c r="C146" s="20" t="s">
        <v>134</v>
      </c>
      <c r="D146" s="61">
        <v>1.5</v>
      </c>
      <c r="E146" s="76"/>
      <c r="F146" s="59">
        <f t="shared" si="8"/>
        <v>0</v>
      </c>
      <c r="G146" s="92"/>
      <c r="H146" s="92"/>
    </row>
    <row r="147" spans="2:8" ht="44.25" x14ac:dyDescent="0.75">
      <c r="B147" s="15"/>
      <c r="C147" s="20" t="s">
        <v>135</v>
      </c>
      <c r="D147" s="61">
        <v>2.5</v>
      </c>
      <c r="E147" s="76"/>
      <c r="F147" s="59">
        <f t="shared" si="8"/>
        <v>0</v>
      </c>
      <c r="G147" s="92"/>
      <c r="H147" s="92"/>
    </row>
    <row r="148" spans="2:8" x14ac:dyDescent="0.75">
      <c r="B148" s="15"/>
      <c r="C148" s="20" t="s">
        <v>34</v>
      </c>
      <c r="D148" s="91" t="s">
        <v>59</v>
      </c>
      <c r="E148" s="48"/>
      <c r="F148" s="47"/>
      <c r="G148" s="48"/>
    </row>
    <row r="149" spans="2:8" ht="88.5" x14ac:dyDescent="0.75">
      <c r="B149" s="15"/>
      <c r="C149" s="75" t="s">
        <v>58</v>
      </c>
      <c r="D149" s="91"/>
      <c r="E149" s="48"/>
      <c r="F149" s="47"/>
      <c r="G149" s="48"/>
    </row>
    <row r="150" spans="2:8" x14ac:dyDescent="0.75">
      <c r="B150" s="15"/>
      <c r="C150" s="52" t="s">
        <v>35</v>
      </c>
      <c r="D150" s="10">
        <v>6</v>
      </c>
      <c r="E150" s="73"/>
      <c r="F150" s="47">
        <f t="shared" ref="F150:F158" si="9">IF(E150="ja",D150,0)</f>
        <v>0</v>
      </c>
      <c r="G150" s="89">
        <f>MAX(F150:F158)</f>
        <v>0</v>
      </c>
      <c r="H150" s="89">
        <f>MAX(D150:D158)</f>
        <v>12</v>
      </c>
    </row>
    <row r="151" spans="2:8" x14ac:dyDescent="0.75">
      <c r="B151" s="15"/>
      <c r="C151" s="53" t="s">
        <v>36</v>
      </c>
      <c r="D151" s="10">
        <v>4</v>
      </c>
      <c r="E151" s="73"/>
      <c r="F151" s="47">
        <f t="shared" si="9"/>
        <v>0</v>
      </c>
      <c r="G151" s="89"/>
      <c r="H151" s="89"/>
    </row>
    <row r="152" spans="2:8" x14ac:dyDescent="0.75">
      <c r="B152" s="15"/>
      <c r="C152" s="53" t="s">
        <v>37</v>
      </c>
      <c r="D152" s="10">
        <v>2</v>
      </c>
      <c r="E152" s="73"/>
      <c r="F152" s="47">
        <f t="shared" si="9"/>
        <v>0</v>
      </c>
      <c r="G152" s="89"/>
      <c r="H152" s="89"/>
    </row>
    <row r="153" spans="2:8" ht="29.5" x14ac:dyDescent="0.75">
      <c r="B153" s="15"/>
      <c r="C153" s="53" t="s">
        <v>38</v>
      </c>
      <c r="D153" s="10">
        <v>10</v>
      </c>
      <c r="E153" s="73"/>
      <c r="F153" s="47">
        <f t="shared" si="9"/>
        <v>0</v>
      </c>
      <c r="G153" s="89"/>
      <c r="H153" s="89"/>
    </row>
    <row r="154" spans="2:8" ht="29.5" x14ac:dyDescent="0.75">
      <c r="B154" s="15"/>
      <c r="C154" s="53" t="s">
        <v>39</v>
      </c>
      <c r="D154" s="10">
        <v>8</v>
      </c>
      <c r="E154" s="73"/>
      <c r="F154" s="47">
        <f t="shared" si="9"/>
        <v>0</v>
      </c>
      <c r="G154" s="89"/>
      <c r="H154" s="89"/>
    </row>
    <row r="155" spans="2:8" ht="29.5" x14ac:dyDescent="0.75">
      <c r="B155" s="15"/>
      <c r="C155" s="53" t="s">
        <v>40</v>
      </c>
      <c r="D155" s="10">
        <v>6</v>
      </c>
      <c r="E155" s="73"/>
      <c r="F155" s="47">
        <f t="shared" si="9"/>
        <v>0</v>
      </c>
      <c r="G155" s="89"/>
      <c r="H155" s="89"/>
    </row>
    <row r="156" spans="2:8" ht="29.5" x14ac:dyDescent="0.75">
      <c r="B156" s="15"/>
      <c r="C156" s="53" t="s">
        <v>41</v>
      </c>
      <c r="D156" s="10">
        <v>12</v>
      </c>
      <c r="E156" s="73"/>
      <c r="F156" s="47">
        <f t="shared" si="9"/>
        <v>0</v>
      </c>
      <c r="G156" s="89"/>
      <c r="H156" s="89"/>
    </row>
    <row r="157" spans="2:8" ht="29.5" x14ac:dyDescent="0.75">
      <c r="B157" s="15"/>
      <c r="C157" s="53" t="s">
        <v>42</v>
      </c>
      <c r="D157" s="10">
        <v>10</v>
      </c>
      <c r="E157" s="73"/>
      <c r="F157" s="47">
        <f t="shared" si="9"/>
        <v>0</v>
      </c>
      <c r="G157" s="89"/>
      <c r="H157" s="89"/>
    </row>
    <row r="158" spans="2:8" ht="29.5" x14ac:dyDescent="0.75">
      <c r="B158" s="16"/>
      <c r="C158" s="54" t="s">
        <v>43</v>
      </c>
      <c r="D158" s="10">
        <v>8</v>
      </c>
      <c r="E158" s="73"/>
      <c r="F158" s="47">
        <f t="shared" si="9"/>
        <v>0</v>
      </c>
      <c r="G158" s="89"/>
      <c r="H158" s="89"/>
    </row>
    <row r="159" spans="2:8" x14ac:dyDescent="0.75">
      <c r="B159" s="14">
        <v>7</v>
      </c>
      <c r="C159" s="55" t="s">
        <v>47</v>
      </c>
      <c r="D159" s="10"/>
      <c r="E159" s="23"/>
      <c r="F159" s="50"/>
      <c r="G159" s="49"/>
      <c r="H159" s="49"/>
    </row>
    <row r="160" spans="2:8" ht="29.5" x14ac:dyDescent="0.75">
      <c r="B160" s="15"/>
      <c r="C160" s="51" t="s">
        <v>136</v>
      </c>
      <c r="D160" s="10">
        <v>12</v>
      </c>
      <c r="E160" s="73"/>
      <c r="F160" s="50">
        <f t="shared" ref="F160:F171" si="10">IF(E160="ja",D160,0)</f>
        <v>0</v>
      </c>
      <c r="G160" s="89">
        <f>MAX(F160:F162)</f>
        <v>0</v>
      </c>
      <c r="H160" s="89">
        <f>MAX(D160:D162)</f>
        <v>12</v>
      </c>
    </row>
    <row r="161" spans="2:8" ht="44.25" x14ac:dyDescent="0.75">
      <c r="B161" s="15"/>
      <c r="C161" s="51" t="s">
        <v>137</v>
      </c>
      <c r="D161" s="10">
        <v>8</v>
      </c>
      <c r="E161" s="73"/>
      <c r="F161" s="50">
        <f t="shared" si="10"/>
        <v>0</v>
      </c>
      <c r="G161" s="89"/>
      <c r="H161" s="89"/>
    </row>
    <row r="162" spans="2:8" ht="44.25" x14ac:dyDescent="0.75">
      <c r="B162" s="15"/>
      <c r="C162" s="51" t="s">
        <v>138</v>
      </c>
      <c r="D162" s="10">
        <v>4</v>
      </c>
      <c r="E162" s="73"/>
      <c r="F162" s="50">
        <f t="shared" si="10"/>
        <v>0</v>
      </c>
      <c r="G162" s="89"/>
      <c r="H162" s="89"/>
    </row>
    <row r="163" spans="2:8" ht="29.5" x14ac:dyDescent="0.75">
      <c r="B163" s="15"/>
      <c r="C163" s="52" t="s">
        <v>71</v>
      </c>
      <c r="D163" s="10">
        <v>3</v>
      </c>
      <c r="E163" s="73"/>
      <c r="F163" s="50">
        <f t="shared" si="10"/>
        <v>0</v>
      </c>
      <c r="G163" s="89">
        <f>MAX(F163:F171)</f>
        <v>0</v>
      </c>
      <c r="H163" s="89">
        <f>MAX(D163:D171)</f>
        <v>6</v>
      </c>
    </row>
    <row r="164" spans="2:8" x14ac:dyDescent="0.75">
      <c r="B164" s="15"/>
      <c r="C164" s="53" t="s">
        <v>68</v>
      </c>
      <c r="D164" s="10">
        <v>2</v>
      </c>
      <c r="E164" s="73"/>
      <c r="F164" s="50">
        <f t="shared" si="10"/>
        <v>0</v>
      </c>
      <c r="G164" s="89"/>
      <c r="H164" s="89"/>
    </row>
    <row r="165" spans="2:8" x14ac:dyDescent="0.75">
      <c r="B165" s="15"/>
      <c r="C165" s="53" t="s">
        <v>67</v>
      </c>
      <c r="D165" s="10">
        <v>1</v>
      </c>
      <c r="E165" s="73"/>
      <c r="F165" s="50">
        <f t="shared" si="10"/>
        <v>0</v>
      </c>
      <c r="G165" s="89"/>
      <c r="H165" s="89"/>
    </row>
    <row r="166" spans="2:8" ht="29.5" x14ac:dyDescent="0.75">
      <c r="B166" s="15"/>
      <c r="C166" s="53" t="s">
        <v>70</v>
      </c>
      <c r="D166" s="10">
        <v>5</v>
      </c>
      <c r="E166" s="73"/>
      <c r="F166" s="50">
        <f t="shared" si="10"/>
        <v>0</v>
      </c>
      <c r="G166" s="89"/>
      <c r="H166" s="89"/>
    </row>
    <row r="167" spans="2:8" ht="29.5" x14ac:dyDescent="0.75">
      <c r="B167" s="15"/>
      <c r="C167" s="53" t="s">
        <v>65</v>
      </c>
      <c r="D167" s="10">
        <v>4</v>
      </c>
      <c r="E167" s="73"/>
      <c r="F167" s="50">
        <f t="shared" si="10"/>
        <v>0</v>
      </c>
      <c r="G167" s="89"/>
      <c r="H167" s="89"/>
    </row>
    <row r="168" spans="2:8" ht="29.5" x14ac:dyDescent="0.75">
      <c r="B168" s="15"/>
      <c r="C168" s="53" t="s">
        <v>69</v>
      </c>
      <c r="D168" s="10">
        <v>3</v>
      </c>
      <c r="E168" s="73"/>
      <c r="F168" s="50">
        <f t="shared" si="10"/>
        <v>0</v>
      </c>
      <c r="G168" s="89"/>
      <c r="H168" s="89"/>
    </row>
    <row r="169" spans="2:8" ht="29.5" x14ac:dyDescent="0.75">
      <c r="B169" s="15"/>
      <c r="C169" s="53" t="s">
        <v>66</v>
      </c>
      <c r="D169" s="10">
        <v>6</v>
      </c>
      <c r="E169" s="73"/>
      <c r="F169" s="50">
        <f t="shared" si="10"/>
        <v>0</v>
      </c>
      <c r="G169" s="89"/>
      <c r="H169" s="89"/>
    </row>
    <row r="170" spans="2:8" ht="29.5" x14ac:dyDescent="0.75">
      <c r="B170" s="15"/>
      <c r="C170" s="53" t="s">
        <v>64</v>
      </c>
      <c r="D170" s="10">
        <v>5</v>
      </c>
      <c r="E170" s="73"/>
      <c r="F170" s="50">
        <f t="shared" si="10"/>
        <v>0</v>
      </c>
      <c r="G170" s="89"/>
      <c r="H170" s="89"/>
    </row>
    <row r="171" spans="2:8" ht="29.5" x14ac:dyDescent="0.75">
      <c r="B171" s="16"/>
      <c r="C171" s="54" t="s">
        <v>63</v>
      </c>
      <c r="D171" s="10">
        <v>4</v>
      </c>
      <c r="E171" s="73"/>
      <c r="F171" s="50">
        <f t="shared" si="10"/>
        <v>0</v>
      </c>
      <c r="G171" s="89"/>
      <c r="H171" s="89"/>
    </row>
    <row r="172" spans="2:8" x14ac:dyDescent="0.75">
      <c r="B172" s="14">
        <v>8</v>
      </c>
      <c r="C172" s="58" t="s">
        <v>72</v>
      </c>
      <c r="D172" s="3"/>
      <c r="E172" s="50"/>
      <c r="F172" s="50"/>
      <c r="G172" s="49"/>
    </row>
    <row r="173" spans="2:8" ht="29.5" x14ac:dyDescent="0.75">
      <c r="B173" s="15"/>
      <c r="C173" s="26" t="s">
        <v>139</v>
      </c>
      <c r="D173" s="61">
        <v>3</v>
      </c>
      <c r="E173" s="76"/>
      <c r="F173" s="59">
        <f t="shared" ref="F173:F178" si="11">IF(E173="ja",D173,0)</f>
        <v>0</v>
      </c>
      <c r="G173" s="92">
        <f>MAX(F173:F178)</f>
        <v>0</v>
      </c>
      <c r="H173" s="92">
        <f>MAX(D173:D178)</f>
        <v>3</v>
      </c>
    </row>
    <row r="174" spans="2:8" ht="29.5" x14ac:dyDescent="0.75">
      <c r="B174" s="15"/>
      <c r="C174" s="26" t="s">
        <v>140</v>
      </c>
      <c r="D174" s="61">
        <v>2</v>
      </c>
      <c r="E174" s="76"/>
      <c r="F174" s="59">
        <f t="shared" si="11"/>
        <v>0</v>
      </c>
      <c r="G174" s="92"/>
      <c r="H174" s="92"/>
    </row>
    <row r="175" spans="2:8" ht="29.5" x14ac:dyDescent="0.75">
      <c r="B175" s="15"/>
      <c r="C175" s="26" t="s">
        <v>141</v>
      </c>
      <c r="D175" s="61">
        <v>1</v>
      </c>
      <c r="E175" s="76"/>
      <c r="F175" s="59">
        <f t="shared" si="11"/>
        <v>0</v>
      </c>
      <c r="G175" s="92"/>
      <c r="H175" s="92"/>
    </row>
    <row r="176" spans="2:8" ht="44.25" x14ac:dyDescent="0.75">
      <c r="B176" s="15"/>
      <c r="C176" s="20" t="s">
        <v>142</v>
      </c>
      <c r="D176" s="61">
        <v>2.5</v>
      </c>
      <c r="E176" s="76"/>
      <c r="F176" s="59">
        <f t="shared" si="11"/>
        <v>0</v>
      </c>
      <c r="G176" s="92"/>
      <c r="H176" s="92"/>
    </row>
    <row r="177" spans="2:8" ht="44.25" x14ac:dyDescent="0.75">
      <c r="B177" s="15"/>
      <c r="C177" s="20" t="s">
        <v>143</v>
      </c>
      <c r="D177" s="61">
        <v>1.5</v>
      </c>
      <c r="E177" s="76"/>
      <c r="F177" s="59">
        <f t="shared" si="11"/>
        <v>0</v>
      </c>
      <c r="G177" s="92"/>
      <c r="H177" s="92"/>
    </row>
    <row r="178" spans="2:8" ht="44.25" x14ac:dyDescent="0.75">
      <c r="B178" s="15"/>
      <c r="C178" s="20" t="s">
        <v>144</v>
      </c>
      <c r="D178" s="61">
        <v>0.5</v>
      </c>
      <c r="E178" s="76"/>
      <c r="F178" s="59">
        <f t="shared" si="11"/>
        <v>0</v>
      </c>
      <c r="G178" s="92"/>
      <c r="H178" s="92"/>
    </row>
    <row r="179" spans="2:8" x14ac:dyDescent="0.75">
      <c r="B179" s="15"/>
      <c r="C179" s="20" t="s">
        <v>34</v>
      </c>
      <c r="D179" s="91" t="s">
        <v>59</v>
      </c>
      <c r="E179" s="49"/>
      <c r="F179" s="50"/>
      <c r="G179" s="49"/>
    </row>
    <row r="180" spans="2:8" ht="88.5" x14ac:dyDescent="0.75">
      <c r="B180" s="15"/>
      <c r="C180" s="75" t="s">
        <v>58</v>
      </c>
      <c r="D180" s="91"/>
      <c r="E180" s="49"/>
      <c r="F180" s="50"/>
      <c r="G180" s="49"/>
    </row>
    <row r="181" spans="2:8" x14ac:dyDescent="0.75">
      <c r="B181" s="15"/>
      <c r="C181" s="52" t="s">
        <v>96</v>
      </c>
      <c r="D181" s="61">
        <v>3</v>
      </c>
      <c r="E181" s="76"/>
      <c r="F181" s="59">
        <f t="shared" ref="F181:F183" si="12">IF(E181="ja",D181,0)</f>
        <v>0</v>
      </c>
      <c r="G181" s="92">
        <f>MAX(F181:F183)</f>
        <v>0</v>
      </c>
      <c r="H181" s="92">
        <f>MAX(D181:D183)</f>
        <v>6</v>
      </c>
    </row>
    <row r="182" spans="2:8" x14ac:dyDescent="0.75">
      <c r="B182" s="15"/>
      <c r="C182" s="53" t="s">
        <v>97</v>
      </c>
      <c r="D182" s="61">
        <v>5</v>
      </c>
      <c r="E182" s="76"/>
      <c r="F182" s="59">
        <f t="shared" si="12"/>
        <v>0</v>
      </c>
      <c r="G182" s="92"/>
      <c r="H182" s="92"/>
    </row>
    <row r="183" spans="2:8" ht="29.5" x14ac:dyDescent="0.75">
      <c r="B183" s="15"/>
      <c r="C183" s="53" t="s">
        <v>98</v>
      </c>
      <c r="D183" s="61">
        <v>6</v>
      </c>
      <c r="E183" s="76"/>
      <c r="F183" s="59">
        <f t="shared" si="12"/>
        <v>0</v>
      </c>
      <c r="G183" s="92"/>
      <c r="H183" s="92"/>
    </row>
    <row r="184" spans="2:8" ht="33.75" customHeight="1" x14ac:dyDescent="0.75">
      <c r="B184" s="14" t="s">
        <v>74</v>
      </c>
      <c r="C184" s="58" t="s">
        <v>73</v>
      </c>
      <c r="D184" s="60"/>
      <c r="E184" s="59"/>
      <c r="F184" s="59"/>
      <c r="G184" s="60"/>
      <c r="H184" s="60"/>
    </row>
    <row r="185" spans="2:8" ht="29.5" x14ac:dyDescent="0.75">
      <c r="B185" s="15"/>
      <c r="C185" s="26" t="s">
        <v>145</v>
      </c>
      <c r="D185" s="61">
        <v>2</v>
      </c>
      <c r="E185" s="76"/>
      <c r="F185" s="59">
        <f t="shared" ref="F185" si="13">IF(E185="ja",D185,0)</f>
        <v>0</v>
      </c>
      <c r="G185" s="60">
        <f>MAX(F185:F185)</f>
        <v>0</v>
      </c>
      <c r="H185" s="60">
        <f>MAX(D185:D185)</f>
        <v>2</v>
      </c>
    </row>
    <row r="186" spans="2:8" x14ac:dyDescent="0.75">
      <c r="B186" s="15"/>
      <c r="C186" s="52" t="s">
        <v>35</v>
      </c>
      <c r="D186" s="61">
        <v>1.5</v>
      </c>
      <c r="E186" s="76"/>
      <c r="F186" s="59">
        <f t="shared" ref="F186:F194" si="14">IF(E186="ja",D186,0)</f>
        <v>0</v>
      </c>
      <c r="G186" s="92">
        <f>MAX(F186:F194)</f>
        <v>0</v>
      </c>
      <c r="H186" s="92">
        <f>MAX(D186:D194)</f>
        <v>3</v>
      </c>
    </row>
    <row r="187" spans="2:8" x14ac:dyDescent="0.75">
      <c r="B187" s="15"/>
      <c r="C187" s="53" t="s">
        <v>36</v>
      </c>
      <c r="D187" s="61">
        <v>1</v>
      </c>
      <c r="E187" s="76"/>
      <c r="F187" s="59">
        <f t="shared" si="14"/>
        <v>0</v>
      </c>
      <c r="G187" s="92"/>
      <c r="H187" s="92"/>
    </row>
    <row r="188" spans="2:8" x14ac:dyDescent="0.75">
      <c r="B188" s="15"/>
      <c r="C188" s="53" t="s">
        <v>37</v>
      </c>
      <c r="D188" s="61">
        <v>0.5</v>
      </c>
      <c r="E188" s="76"/>
      <c r="F188" s="59">
        <f t="shared" si="14"/>
        <v>0</v>
      </c>
      <c r="G188" s="92"/>
      <c r="H188" s="92"/>
    </row>
    <row r="189" spans="2:8" ht="29.5" x14ac:dyDescent="0.75">
      <c r="B189" s="15"/>
      <c r="C189" s="53" t="s">
        <v>38</v>
      </c>
      <c r="D189" s="61">
        <v>2.5</v>
      </c>
      <c r="E189" s="76"/>
      <c r="F189" s="59">
        <f t="shared" si="14"/>
        <v>0</v>
      </c>
      <c r="G189" s="92"/>
      <c r="H189" s="92"/>
    </row>
    <row r="190" spans="2:8" ht="29.5" x14ac:dyDescent="0.75">
      <c r="B190" s="15"/>
      <c r="C190" s="53" t="s">
        <v>39</v>
      </c>
      <c r="D190" s="61">
        <v>2</v>
      </c>
      <c r="E190" s="76"/>
      <c r="F190" s="59">
        <f t="shared" si="14"/>
        <v>0</v>
      </c>
      <c r="G190" s="92"/>
      <c r="H190" s="92"/>
    </row>
    <row r="191" spans="2:8" ht="29.5" x14ac:dyDescent="0.75">
      <c r="B191" s="15"/>
      <c r="C191" s="53" t="s">
        <v>40</v>
      </c>
      <c r="D191" s="61">
        <v>1.5</v>
      </c>
      <c r="E191" s="76"/>
      <c r="F191" s="59">
        <f t="shared" si="14"/>
        <v>0</v>
      </c>
      <c r="G191" s="92"/>
      <c r="H191" s="92"/>
    </row>
    <row r="192" spans="2:8" ht="29.5" x14ac:dyDescent="0.75">
      <c r="B192" s="15"/>
      <c r="C192" s="53" t="s">
        <v>41</v>
      </c>
      <c r="D192" s="61">
        <v>3</v>
      </c>
      <c r="E192" s="76"/>
      <c r="F192" s="59">
        <f t="shared" si="14"/>
        <v>0</v>
      </c>
      <c r="G192" s="92"/>
      <c r="H192" s="92"/>
    </row>
    <row r="193" spans="2:8" ht="29.5" x14ac:dyDescent="0.75">
      <c r="B193" s="15"/>
      <c r="C193" s="53" t="s">
        <v>42</v>
      </c>
      <c r="D193" s="61">
        <v>2.5</v>
      </c>
      <c r="E193" s="76"/>
      <c r="F193" s="59">
        <f t="shared" si="14"/>
        <v>0</v>
      </c>
      <c r="G193" s="92"/>
      <c r="H193" s="92"/>
    </row>
    <row r="194" spans="2:8" ht="29.5" x14ac:dyDescent="0.75">
      <c r="B194" s="16"/>
      <c r="C194" s="54" t="s">
        <v>43</v>
      </c>
      <c r="D194" s="61">
        <v>2</v>
      </c>
      <c r="E194" s="76"/>
      <c r="F194" s="59">
        <f t="shared" si="14"/>
        <v>0</v>
      </c>
      <c r="G194" s="92"/>
      <c r="H194" s="92"/>
    </row>
    <row r="195" spans="2:8" x14ac:dyDescent="0.75">
      <c r="B195" s="14" t="s">
        <v>75</v>
      </c>
      <c r="C195" s="58" t="s">
        <v>76</v>
      </c>
      <c r="D195" s="3"/>
      <c r="E195" s="50"/>
      <c r="F195" s="50"/>
      <c r="G195" s="49"/>
    </row>
    <row r="196" spans="2:8" ht="29.5" x14ac:dyDescent="0.75">
      <c r="B196" s="15"/>
      <c r="C196" s="26" t="s">
        <v>146</v>
      </c>
      <c r="D196" s="61">
        <v>2</v>
      </c>
      <c r="E196" s="76"/>
      <c r="F196" s="59">
        <f t="shared" ref="F196:F197" si="15">IF(E196="ja",D196,0)</f>
        <v>0</v>
      </c>
      <c r="G196" s="92">
        <f>MAX(F196:F197)</f>
        <v>0</v>
      </c>
      <c r="H196" s="92">
        <f>MAX(D196:D197)</f>
        <v>2</v>
      </c>
    </row>
    <row r="197" spans="2:8" ht="44.25" x14ac:dyDescent="0.75">
      <c r="B197" s="15"/>
      <c r="C197" s="20" t="s">
        <v>147</v>
      </c>
      <c r="D197" s="61">
        <v>1</v>
      </c>
      <c r="E197" s="76"/>
      <c r="F197" s="59">
        <f t="shared" si="15"/>
        <v>0</v>
      </c>
      <c r="G197" s="92"/>
      <c r="H197" s="92"/>
    </row>
    <row r="198" spans="2:8" x14ac:dyDescent="0.75">
      <c r="B198" s="15"/>
      <c r="C198" s="20" t="s">
        <v>34</v>
      </c>
      <c r="D198" s="91" t="s">
        <v>59</v>
      </c>
      <c r="E198" s="49"/>
      <c r="F198" s="50"/>
      <c r="G198" s="49"/>
    </row>
    <row r="199" spans="2:8" ht="88.5" x14ac:dyDescent="0.75">
      <c r="B199" s="15"/>
      <c r="C199" s="75" t="s">
        <v>58</v>
      </c>
      <c r="D199" s="91"/>
      <c r="E199" s="49"/>
      <c r="F199" s="50"/>
      <c r="G199" s="49"/>
    </row>
    <row r="200" spans="2:8" x14ac:dyDescent="0.75">
      <c r="B200" s="15"/>
      <c r="C200" s="52" t="s">
        <v>35</v>
      </c>
      <c r="D200" s="61">
        <v>1.5</v>
      </c>
      <c r="E200" s="76"/>
      <c r="F200" s="59">
        <f t="shared" ref="F200:F208" si="16">IF(E200="ja",D200,0)</f>
        <v>0</v>
      </c>
      <c r="G200" s="92">
        <f>MAX(F200:F208)</f>
        <v>0</v>
      </c>
      <c r="H200" s="92">
        <f>MAX(D200:D208)</f>
        <v>3</v>
      </c>
    </row>
    <row r="201" spans="2:8" x14ac:dyDescent="0.75">
      <c r="B201" s="15"/>
      <c r="C201" s="53" t="s">
        <v>36</v>
      </c>
      <c r="D201" s="61">
        <v>1</v>
      </c>
      <c r="E201" s="76"/>
      <c r="F201" s="59">
        <f t="shared" si="16"/>
        <v>0</v>
      </c>
      <c r="G201" s="92"/>
      <c r="H201" s="92"/>
    </row>
    <row r="202" spans="2:8" x14ac:dyDescent="0.75">
      <c r="B202" s="15"/>
      <c r="C202" s="53" t="s">
        <v>37</v>
      </c>
      <c r="D202" s="61">
        <v>0.5</v>
      </c>
      <c r="E202" s="76"/>
      <c r="F202" s="59">
        <f t="shared" si="16"/>
        <v>0</v>
      </c>
      <c r="G202" s="92"/>
      <c r="H202" s="92"/>
    </row>
    <row r="203" spans="2:8" ht="29.5" x14ac:dyDescent="0.75">
      <c r="B203" s="15"/>
      <c r="C203" s="53" t="s">
        <v>38</v>
      </c>
      <c r="D203" s="61">
        <v>2.5</v>
      </c>
      <c r="E203" s="76"/>
      <c r="F203" s="59">
        <f t="shared" si="16"/>
        <v>0</v>
      </c>
      <c r="G203" s="92"/>
      <c r="H203" s="92"/>
    </row>
    <row r="204" spans="2:8" ht="29.5" x14ac:dyDescent="0.75">
      <c r="B204" s="15"/>
      <c r="C204" s="53" t="s">
        <v>39</v>
      </c>
      <c r="D204" s="61">
        <v>2</v>
      </c>
      <c r="E204" s="76"/>
      <c r="F204" s="59">
        <f t="shared" si="16"/>
        <v>0</v>
      </c>
      <c r="G204" s="92"/>
      <c r="H204" s="92"/>
    </row>
    <row r="205" spans="2:8" ht="29.5" x14ac:dyDescent="0.75">
      <c r="B205" s="15"/>
      <c r="C205" s="53" t="s">
        <v>40</v>
      </c>
      <c r="D205" s="61">
        <v>1.5</v>
      </c>
      <c r="E205" s="76"/>
      <c r="F205" s="59">
        <f t="shared" si="16"/>
        <v>0</v>
      </c>
      <c r="G205" s="92"/>
      <c r="H205" s="92"/>
    </row>
    <row r="206" spans="2:8" ht="29.5" x14ac:dyDescent="0.75">
      <c r="B206" s="15"/>
      <c r="C206" s="53" t="s">
        <v>41</v>
      </c>
      <c r="D206" s="61">
        <v>3</v>
      </c>
      <c r="E206" s="76"/>
      <c r="F206" s="59">
        <f t="shared" si="16"/>
        <v>0</v>
      </c>
      <c r="G206" s="92"/>
      <c r="H206" s="92"/>
    </row>
    <row r="207" spans="2:8" ht="29.5" x14ac:dyDescent="0.75">
      <c r="B207" s="15"/>
      <c r="C207" s="53" t="s">
        <v>42</v>
      </c>
      <c r="D207" s="61">
        <v>2.5</v>
      </c>
      <c r="E207" s="76"/>
      <c r="F207" s="59">
        <f t="shared" si="16"/>
        <v>0</v>
      </c>
      <c r="G207" s="92"/>
      <c r="H207" s="92"/>
    </row>
    <row r="208" spans="2:8" ht="29.5" x14ac:dyDescent="0.75">
      <c r="B208" s="16"/>
      <c r="C208" s="54" t="s">
        <v>43</v>
      </c>
      <c r="D208" s="61">
        <v>2</v>
      </c>
      <c r="E208" s="76"/>
      <c r="F208" s="59">
        <f t="shared" si="16"/>
        <v>0</v>
      </c>
      <c r="G208" s="92"/>
      <c r="H208" s="92"/>
    </row>
    <row r="209" spans="2:8" x14ac:dyDescent="0.75">
      <c r="B209" s="14" t="s">
        <v>77</v>
      </c>
      <c r="C209" s="58" t="s">
        <v>78</v>
      </c>
      <c r="D209" s="3"/>
      <c r="E209" s="50"/>
      <c r="F209" s="50"/>
      <c r="G209" s="49"/>
    </row>
    <row r="210" spans="2:8" ht="29.5" x14ac:dyDescent="0.75">
      <c r="B210" s="15"/>
      <c r="C210" s="26" t="s">
        <v>148</v>
      </c>
      <c r="D210" s="61">
        <v>3</v>
      </c>
      <c r="E210" s="76"/>
      <c r="F210" s="59">
        <f t="shared" ref="F210:F215" si="17">IF(E210="ja",D210,0)</f>
        <v>0</v>
      </c>
      <c r="G210" s="92">
        <f>MAX(F210:F215)</f>
        <v>0</v>
      </c>
      <c r="H210" s="92">
        <f>MAX(D210:D215)</f>
        <v>3</v>
      </c>
    </row>
    <row r="211" spans="2:8" ht="29.5" x14ac:dyDescent="0.75">
      <c r="B211" s="15"/>
      <c r="C211" s="26" t="s">
        <v>149</v>
      </c>
      <c r="D211" s="61">
        <v>2</v>
      </c>
      <c r="E211" s="76"/>
      <c r="F211" s="59">
        <f t="shared" si="17"/>
        <v>0</v>
      </c>
      <c r="G211" s="92"/>
      <c r="H211" s="92"/>
    </row>
    <row r="212" spans="2:8" ht="29.5" x14ac:dyDescent="0.75">
      <c r="B212" s="15"/>
      <c r="C212" s="26" t="s">
        <v>150</v>
      </c>
      <c r="D212" s="61">
        <v>1</v>
      </c>
      <c r="E212" s="76"/>
      <c r="F212" s="59">
        <f t="shared" si="17"/>
        <v>0</v>
      </c>
      <c r="G212" s="92"/>
      <c r="H212" s="92"/>
    </row>
    <row r="213" spans="2:8" ht="44.25" x14ac:dyDescent="0.75">
      <c r="B213" s="15"/>
      <c r="C213" s="20" t="s">
        <v>151</v>
      </c>
      <c r="D213" s="61">
        <v>2.5</v>
      </c>
      <c r="E213" s="76"/>
      <c r="F213" s="59">
        <f t="shared" si="17"/>
        <v>0</v>
      </c>
      <c r="G213" s="92"/>
      <c r="H213" s="92"/>
    </row>
    <row r="214" spans="2:8" ht="44.25" x14ac:dyDescent="0.75">
      <c r="B214" s="15"/>
      <c r="C214" s="20" t="s">
        <v>152</v>
      </c>
      <c r="D214" s="61">
        <v>1.5</v>
      </c>
      <c r="E214" s="76"/>
      <c r="F214" s="59">
        <f t="shared" si="17"/>
        <v>0</v>
      </c>
      <c r="G214" s="92"/>
      <c r="H214" s="92"/>
    </row>
    <row r="215" spans="2:8" ht="44.25" x14ac:dyDescent="0.75">
      <c r="B215" s="15"/>
      <c r="C215" s="20" t="s">
        <v>153</v>
      </c>
      <c r="D215" s="61">
        <v>0.5</v>
      </c>
      <c r="E215" s="76"/>
      <c r="F215" s="59">
        <f t="shared" si="17"/>
        <v>0</v>
      </c>
      <c r="G215" s="92"/>
      <c r="H215" s="92"/>
    </row>
    <row r="216" spans="2:8" x14ac:dyDescent="0.75">
      <c r="B216" s="15"/>
      <c r="C216" s="20" t="s">
        <v>34</v>
      </c>
      <c r="D216" s="91" t="s">
        <v>59</v>
      </c>
      <c r="E216" s="49"/>
      <c r="F216" s="50"/>
      <c r="G216" s="49"/>
    </row>
    <row r="217" spans="2:8" ht="88.5" x14ac:dyDescent="0.75">
      <c r="B217" s="15"/>
      <c r="C217" s="75" t="s">
        <v>58</v>
      </c>
      <c r="D217" s="91"/>
      <c r="E217" s="49"/>
      <c r="F217" s="50"/>
      <c r="G217" s="49"/>
    </row>
    <row r="218" spans="2:8" x14ac:dyDescent="0.75">
      <c r="B218" s="15"/>
      <c r="C218" s="52" t="s">
        <v>35</v>
      </c>
      <c r="D218" s="61">
        <v>1.5</v>
      </c>
      <c r="E218" s="76"/>
      <c r="F218" s="59">
        <f t="shared" ref="F218:F226" si="18">IF(E218="ja",D218,0)</f>
        <v>0</v>
      </c>
      <c r="G218" s="92">
        <f>MAX(F218:F226)</f>
        <v>0</v>
      </c>
      <c r="H218" s="92">
        <f>MAX(D218:D226)</f>
        <v>3</v>
      </c>
    </row>
    <row r="219" spans="2:8" x14ac:dyDescent="0.75">
      <c r="B219" s="15"/>
      <c r="C219" s="53" t="s">
        <v>36</v>
      </c>
      <c r="D219" s="61">
        <v>1</v>
      </c>
      <c r="E219" s="76"/>
      <c r="F219" s="59">
        <f t="shared" si="18"/>
        <v>0</v>
      </c>
      <c r="G219" s="92"/>
      <c r="H219" s="92"/>
    </row>
    <row r="220" spans="2:8" x14ac:dyDescent="0.75">
      <c r="B220" s="15"/>
      <c r="C220" s="53" t="s">
        <v>37</v>
      </c>
      <c r="D220" s="61">
        <v>0.5</v>
      </c>
      <c r="E220" s="76"/>
      <c r="F220" s="59">
        <f t="shared" si="18"/>
        <v>0</v>
      </c>
      <c r="G220" s="92"/>
      <c r="H220" s="92"/>
    </row>
    <row r="221" spans="2:8" ht="29.5" x14ac:dyDescent="0.75">
      <c r="B221" s="15"/>
      <c r="C221" s="53" t="s">
        <v>38</v>
      </c>
      <c r="D221" s="61">
        <v>2.5</v>
      </c>
      <c r="E221" s="76"/>
      <c r="F221" s="59">
        <f t="shared" si="18"/>
        <v>0</v>
      </c>
      <c r="G221" s="92"/>
      <c r="H221" s="92"/>
    </row>
    <row r="222" spans="2:8" ht="29.5" x14ac:dyDescent="0.75">
      <c r="B222" s="15"/>
      <c r="C222" s="53" t="s">
        <v>39</v>
      </c>
      <c r="D222" s="61">
        <v>2</v>
      </c>
      <c r="E222" s="76"/>
      <c r="F222" s="59">
        <f t="shared" si="18"/>
        <v>0</v>
      </c>
      <c r="G222" s="92"/>
      <c r="H222" s="92"/>
    </row>
    <row r="223" spans="2:8" ht="29.5" x14ac:dyDescent="0.75">
      <c r="B223" s="15"/>
      <c r="C223" s="53" t="s">
        <v>40</v>
      </c>
      <c r="D223" s="61">
        <v>1.5</v>
      </c>
      <c r="E223" s="76"/>
      <c r="F223" s="59">
        <f t="shared" si="18"/>
        <v>0</v>
      </c>
      <c r="G223" s="92"/>
      <c r="H223" s="92"/>
    </row>
    <row r="224" spans="2:8" ht="29.5" x14ac:dyDescent="0.75">
      <c r="B224" s="15"/>
      <c r="C224" s="53" t="s">
        <v>41</v>
      </c>
      <c r="D224" s="61">
        <v>3</v>
      </c>
      <c r="E224" s="76"/>
      <c r="F224" s="59">
        <f t="shared" si="18"/>
        <v>0</v>
      </c>
      <c r="G224" s="92"/>
      <c r="H224" s="92"/>
    </row>
    <row r="225" spans="2:8" ht="29.5" x14ac:dyDescent="0.75">
      <c r="B225" s="15"/>
      <c r="C225" s="53" t="s">
        <v>42</v>
      </c>
      <c r="D225" s="61">
        <v>2.5</v>
      </c>
      <c r="E225" s="76"/>
      <c r="F225" s="59">
        <f t="shared" si="18"/>
        <v>0</v>
      </c>
      <c r="G225" s="92"/>
      <c r="H225" s="92"/>
    </row>
    <row r="226" spans="2:8" ht="29.5" x14ac:dyDescent="0.75">
      <c r="B226" s="16"/>
      <c r="C226" s="54" t="s">
        <v>43</v>
      </c>
      <c r="D226" s="61">
        <v>2</v>
      </c>
      <c r="E226" s="76"/>
      <c r="F226" s="59">
        <f t="shared" si="18"/>
        <v>0</v>
      </c>
      <c r="G226" s="92"/>
      <c r="H226" s="92"/>
    </row>
    <row r="227" spans="2:8" ht="31.5" customHeight="1" x14ac:dyDescent="0.75">
      <c r="B227" s="14" t="s">
        <v>79</v>
      </c>
      <c r="C227" s="58" t="s">
        <v>180</v>
      </c>
      <c r="D227" s="3"/>
      <c r="E227" s="50"/>
      <c r="F227" s="50"/>
      <c r="G227" s="49"/>
    </row>
    <row r="228" spans="2:8" ht="44.25" x14ac:dyDescent="0.75">
      <c r="B228" s="15"/>
      <c r="C228" s="22" t="s">
        <v>154</v>
      </c>
      <c r="D228" s="61">
        <v>5</v>
      </c>
      <c r="E228" s="76"/>
      <c r="F228" s="59">
        <f t="shared" ref="F228" si="19">IF(E228="ja",D228,0)</f>
        <v>0</v>
      </c>
      <c r="G228" s="60">
        <f>MAX(F228:F228)</f>
        <v>0</v>
      </c>
      <c r="H228" s="60">
        <f>MAX(D228:D228)</f>
        <v>5</v>
      </c>
    </row>
    <row r="229" spans="2:8" x14ac:dyDescent="0.75">
      <c r="B229" s="15"/>
      <c r="C229" s="20" t="s">
        <v>34</v>
      </c>
      <c r="D229" s="91" t="s">
        <v>59</v>
      </c>
      <c r="E229" s="49"/>
      <c r="F229" s="50"/>
      <c r="G229" s="49"/>
    </row>
    <row r="230" spans="2:8" ht="88.5" x14ac:dyDescent="0.75">
      <c r="B230" s="15"/>
      <c r="C230" s="75" t="s">
        <v>58</v>
      </c>
      <c r="D230" s="91"/>
      <c r="E230" s="49"/>
      <c r="F230" s="50"/>
      <c r="G230" s="49"/>
    </row>
    <row r="231" spans="2:8" x14ac:dyDescent="0.75">
      <c r="B231" s="14" t="s">
        <v>80</v>
      </c>
      <c r="C231" s="63" t="s">
        <v>155</v>
      </c>
      <c r="D231" s="3"/>
      <c r="E231" s="50"/>
      <c r="F231" s="50"/>
      <c r="G231" s="49"/>
    </row>
    <row r="232" spans="2:8" ht="29.5" x14ac:dyDescent="0.75">
      <c r="B232" s="15"/>
      <c r="C232" s="26" t="s">
        <v>81</v>
      </c>
      <c r="D232" s="61">
        <v>1</v>
      </c>
      <c r="E232" s="76"/>
      <c r="F232" s="59">
        <f t="shared" ref="F232:F237" si="20">IF(E232="ja",D232,0)</f>
        <v>0</v>
      </c>
      <c r="G232" s="92">
        <f>MAX(F232:F237)</f>
        <v>0</v>
      </c>
      <c r="H232" s="92">
        <f>MAX(D232:D237)</f>
        <v>3</v>
      </c>
    </row>
    <row r="233" spans="2:8" ht="29.5" x14ac:dyDescent="0.75">
      <c r="B233" s="15"/>
      <c r="C233" s="26" t="s">
        <v>156</v>
      </c>
      <c r="D233" s="61">
        <v>2</v>
      </c>
      <c r="E233" s="76"/>
      <c r="F233" s="59">
        <f t="shared" si="20"/>
        <v>0</v>
      </c>
      <c r="G233" s="92"/>
      <c r="H233" s="92"/>
    </row>
    <row r="234" spans="2:8" ht="29.5" x14ac:dyDescent="0.75">
      <c r="B234" s="15"/>
      <c r="C234" s="26" t="s">
        <v>157</v>
      </c>
      <c r="D234" s="61">
        <v>3</v>
      </c>
      <c r="E234" s="76"/>
      <c r="F234" s="59">
        <f t="shared" si="20"/>
        <v>0</v>
      </c>
      <c r="G234" s="92"/>
      <c r="H234" s="92"/>
    </row>
    <row r="235" spans="2:8" ht="44.25" x14ac:dyDescent="0.75">
      <c r="B235" s="15"/>
      <c r="C235" s="20" t="s">
        <v>82</v>
      </c>
      <c r="D235" s="61">
        <v>0.5</v>
      </c>
      <c r="E235" s="76"/>
      <c r="F235" s="59">
        <f t="shared" si="20"/>
        <v>0</v>
      </c>
      <c r="G235" s="92"/>
      <c r="H235" s="92"/>
    </row>
    <row r="236" spans="2:8" ht="44.25" x14ac:dyDescent="0.75">
      <c r="B236" s="15"/>
      <c r="C236" s="20" t="s">
        <v>158</v>
      </c>
      <c r="D236" s="61">
        <v>1.5</v>
      </c>
      <c r="E236" s="76"/>
      <c r="F236" s="59">
        <f t="shared" si="20"/>
        <v>0</v>
      </c>
      <c r="G236" s="92"/>
      <c r="H236" s="92"/>
    </row>
    <row r="237" spans="2:8" ht="44.25" x14ac:dyDescent="0.75">
      <c r="B237" s="15"/>
      <c r="C237" s="20" t="s">
        <v>159</v>
      </c>
      <c r="D237" s="61">
        <v>2.5</v>
      </c>
      <c r="E237" s="76"/>
      <c r="F237" s="59">
        <f t="shared" si="20"/>
        <v>0</v>
      </c>
      <c r="G237" s="92"/>
      <c r="H237" s="92"/>
    </row>
    <row r="238" spans="2:8" x14ac:dyDescent="0.75">
      <c r="B238" s="15"/>
      <c r="C238" s="20" t="s">
        <v>34</v>
      </c>
      <c r="D238" s="91" t="s">
        <v>59</v>
      </c>
      <c r="E238" s="49"/>
      <c r="F238" s="50"/>
      <c r="G238" s="49"/>
    </row>
    <row r="239" spans="2:8" ht="88.5" x14ac:dyDescent="0.75">
      <c r="B239" s="15"/>
      <c r="C239" s="75" t="s">
        <v>58</v>
      </c>
      <c r="D239" s="91"/>
      <c r="E239" s="49"/>
      <c r="F239" s="50"/>
      <c r="G239" s="49"/>
    </row>
    <row r="240" spans="2:8" x14ac:dyDescent="0.75">
      <c r="B240" s="15"/>
      <c r="C240" s="52" t="s">
        <v>96</v>
      </c>
      <c r="D240" s="10">
        <v>3</v>
      </c>
      <c r="E240" s="73"/>
      <c r="F240" s="50">
        <f t="shared" ref="F240:F242" si="21">IF(E240="ja",D240,0)</f>
        <v>0</v>
      </c>
      <c r="G240" s="89">
        <f>MAX(F240:F242)</f>
        <v>0</v>
      </c>
      <c r="H240" s="89">
        <f>MAX(D240:D242)</f>
        <v>6</v>
      </c>
    </row>
    <row r="241" spans="2:8" x14ac:dyDescent="0.75">
      <c r="B241" s="15"/>
      <c r="C241" s="53" t="s">
        <v>99</v>
      </c>
      <c r="D241" s="10">
        <v>5</v>
      </c>
      <c r="E241" s="73"/>
      <c r="F241" s="50">
        <f t="shared" si="21"/>
        <v>0</v>
      </c>
      <c r="G241" s="89"/>
      <c r="H241" s="89"/>
    </row>
    <row r="242" spans="2:8" ht="29.5" x14ac:dyDescent="0.75">
      <c r="B242" s="15"/>
      <c r="C242" s="53" t="s">
        <v>100</v>
      </c>
      <c r="D242" s="10">
        <v>6</v>
      </c>
      <c r="E242" s="73"/>
      <c r="F242" s="50">
        <f t="shared" si="21"/>
        <v>0</v>
      </c>
      <c r="G242" s="89"/>
      <c r="H242" s="89"/>
    </row>
    <row r="243" spans="2:8" x14ac:dyDescent="0.75">
      <c r="B243" s="14" t="s">
        <v>83</v>
      </c>
      <c r="C243" s="55" t="s">
        <v>181</v>
      </c>
      <c r="D243" s="10"/>
      <c r="E243" s="10"/>
      <c r="F243" s="50"/>
      <c r="G243" s="49"/>
      <c r="H243" s="49"/>
    </row>
    <row r="244" spans="2:8" ht="29.5" x14ac:dyDescent="0.75">
      <c r="B244" s="15"/>
      <c r="C244" s="26" t="s">
        <v>182</v>
      </c>
      <c r="D244" s="61">
        <v>4</v>
      </c>
      <c r="E244" s="76"/>
      <c r="F244" s="59">
        <f t="shared" ref="F244:F245" si="22">IF(E244="ja",D244,0)</f>
        <v>0</v>
      </c>
      <c r="G244" s="92">
        <f>MAX(F244:F245)</f>
        <v>0</v>
      </c>
      <c r="H244" s="92">
        <f>MAX(D244:D245)</f>
        <v>4</v>
      </c>
    </row>
    <row r="245" spans="2:8" ht="44.25" x14ac:dyDescent="0.75">
      <c r="B245" s="15"/>
      <c r="C245" s="20" t="s">
        <v>183</v>
      </c>
      <c r="D245" s="61">
        <v>2</v>
      </c>
      <c r="E245" s="76"/>
      <c r="F245" s="59">
        <f t="shared" si="22"/>
        <v>0</v>
      </c>
      <c r="G245" s="92"/>
      <c r="H245" s="92"/>
    </row>
    <row r="246" spans="2:8" x14ac:dyDescent="0.75">
      <c r="B246" s="15"/>
      <c r="C246" s="20" t="s">
        <v>34</v>
      </c>
      <c r="D246" s="91" t="s">
        <v>59</v>
      </c>
      <c r="E246" s="49"/>
      <c r="F246" s="50"/>
      <c r="G246" s="49"/>
    </row>
    <row r="247" spans="2:8" ht="88.5" x14ac:dyDescent="0.75">
      <c r="B247" s="15"/>
      <c r="C247" s="75" t="s">
        <v>58</v>
      </c>
      <c r="D247" s="91"/>
      <c r="E247" s="49"/>
      <c r="F247" s="50"/>
      <c r="G247" s="49"/>
    </row>
    <row r="248" spans="2:8" x14ac:dyDescent="0.75">
      <c r="B248" s="15"/>
      <c r="C248" s="52" t="s">
        <v>101</v>
      </c>
      <c r="D248" s="10">
        <v>3</v>
      </c>
      <c r="E248" s="73"/>
      <c r="F248" s="50">
        <f t="shared" ref="F248:F252" si="23">IF(E248="ja",D248,0)</f>
        <v>0</v>
      </c>
      <c r="G248" s="89">
        <f>MAX(F248:F250)</f>
        <v>0</v>
      </c>
      <c r="H248" s="89">
        <f>MAX(D248:D250)</f>
        <v>6</v>
      </c>
    </row>
    <row r="249" spans="2:8" x14ac:dyDescent="0.75">
      <c r="B249" s="15"/>
      <c r="C249" s="53" t="s">
        <v>102</v>
      </c>
      <c r="D249" s="10">
        <v>5</v>
      </c>
      <c r="E249" s="73"/>
      <c r="F249" s="50">
        <f t="shared" si="23"/>
        <v>0</v>
      </c>
      <c r="G249" s="89"/>
      <c r="H249" s="89"/>
    </row>
    <row r="250" spans="2:8" ht="29.5" x14ac:dyDescent="0.75">
      <c r="B250" s="15"/>
      <c r="C250" s="53" t="s">
        <v>103</v>
      </c>
      <c r="D250" s="10">
        <v>6</v>
      </c>
      <c r="E250" s="73"/>
      <c r="F250" s="50">
        <f t="shared" si="23"/>
        <v>0</v>
      </c>
      <c r="G250" s="89"/>
      <c r="H250" s="89"/>
    </row>
    <row r="251" spans="2:8" x14ac:dyDescent="0.75">
      <c r="B251" s="15"/>
      <c r="C251" s="53" t="s">
        <v>104</v>
      </c>
      <c r="D251" s="10">
        <v>5</v>
      </c>
      <c r="E251" s="73"/>
      <c r="F251" s="50">
        <f t="shared" si="23"/>
        <v>0</v>
      </c>
      <c r="G251" s="89">
        <f>MAX(F251:F252)</f>
        <v>0</v>
      </c>
      <c r="H251" s="89">
        <f>MAX(D251:D252)</f>
        <v>5</v>
      </c>
    </row>
    <row r="252" spans="2:8" x14ac:dyDescent="0.75">
      <c r="B252" s="16"/>
      <c r="C252" s="53" t="s">
        <v>105</v>
      </c>
      <c r="D252" s="10">
        <v>4</v>
      </c>
      <c r="E252" s="73"/>
      <c r="F252" s="50">
        <f t="shared" si="23"/>
        <v>0</v>
      </c>
      <c r="G252" s="89"/>
      <c r="H252" s="89"/>
    </row>
    <row r="253" spans="2:8" x14ac:dyDescent="0.75">
      <c r="C253" s="1" t="s">
        <v>8</v>
      </c>
      <c r="D253" s="3"/>
      <c r="E253" s="5"/>
      <c r="F253" s="12"/>
      <c r="G253" s="17">
        <f>SUM(G84:G252)</f>
        <v>0</v>
      </c>
      <c r="H253" s="17">
        <f>SUM(H84:H252)</f>
        <v>124</v>
      </c>
    </row>
    <row r="254" spans="2:8" x14ac:dyDescent="0.75">
      <c r="C254" s="1"/>
      <c r="D254" s="3"/>
      <c r="E254" s="5"/>
      <c r="F254" s="12"/>
      <c r="G254" s="17"/>
      <c r="H254" s="17"/>
    </row>
    <row r="255" spans="2:8" ht="29.5" x14ac:dyDescent="0.75">
      <c r="B255" s="4" t="s">
        <v>10</v>
      </c>
      <c r="C255" s="6" t="s">
        <v>160</v>
      </c>
      <c r="D255" s="4" t="s">
        <v>0</v>
      </c>
      <c r="E255" s="4" t="s">
        <v>2</v>
      </c>
      <c r="F255" s="7" t="s">
        <v>0</v>
      </c>
      <c r="G255" s="7" t="s">
        <v>5</v>
      </c>
      <c r="H255" s="7" t="s">
        <v>9</v>
      </c>
    </row>
    <row r="256" spans="2:8" x14ac:dyDescent="0.75">
      <c r="B256" s="14">
        <v>1</v>
      </c>
      <c r="C256" s="56" t="s">
        <v>30</v>
      </c>
      <c r="D256" s="10"/>
      <c r="E256" s="69"/>
      <c r="F256" s="69"/>
    </row>
    <row r="257" spans="2:8" ht="29.5" x14ac:dyDescent="0.75">
      <c r="B257" s="19"/>
      <c r="C257" s="26" t="s">
        <v>108</v>
      </c>
      <c r="D257" s="84" t="s">
        <v>20</v>
      </c>
      <c r="E257" s="73"/>
      <c r="F257" s="69"/>
      <c r="H257" s="72" t="s">
        <v>116</v>
      </c>
    </row>
    <row r="258" spans="2:8" ht="29.5" x14ac:dyDescent="0.75">
      <c r="B258" s="15"/>
      <c r="C258" s="20" t="s">
        <v>32</v>
      </c>
      <c r="D258" s="84" t="s">
        <v>20</v>
      </c>
      <c r="E258" s="73"/>
      <c r="F258" s="69"/>
      <c r="H258" s="72" t="s">
        <v>116</v>
      </c>
    </row>
    <row r="259" spans="2:8" ht="29.5" x14ac:dyDescent="0.75">
      <c r="B259" s="15"/>
      <c r="C259" s="20" t="s">
        <v>175</v>
      </c>
      <c r="D259" s="84" t="s">
        <v>20</v>
      </c>
      <c r="E259" s="73"/>
      <c r="F259" s="69"/>
      <c r="H259" s="72" t="s">
        <v>116</v>
      </c>
    </row>
    <row r="260" spans="2:8" ht="29.5" x14ac:dyDescent="0.75">
      <c r="B260" s="15"/>
      <c r="C260" s="20" t="s">
        <v>33</v>
      </c>
      <c r="D260" s="84" t="s">
        <v>20</v>
      </c>
      <c r="E260" s="73"/>
      <c r="F260" s="69"/>
      <c r="H260" s="72" t="s">
        <v>116</v>
      </c>
    </row>
    <row r="261" spans="2:8" x14ac:dyDescent="0.75">
      <c r="B261" s="15"/>
      <c r="C261" s="20" t="s">
        <v>34</v>
      </c>
      <c r="D261" s="90" t="s">
        <v>59</v>
      </c>
      <c r="E261" s="68"/>
      <c r="F261" s="69"/>
      <c r="G261" s="68"/>
    </row>
    <row r="262" spans="2:8" ht="88.5" x14ac:dyDescent="0.75">
      <c r="B262" s="15"/>
      <c r="C262" s="75" t="s">
        <v>58</v>
      </c>
      <c r="D262" s="90"/>
      <c r="E262" s="68"/>
      <c r="F262" s="69"/>
      <c r="G262" s="68"/>
    </row>
    <row r="263" spans="2:8" x14ac:dyDescent="0.75">
      <c r="B263" s="15"/>
      <c r="C263" s="52" t="s">
        <v>35</v>
      </c>
      <c r="D263" s="10">
        <v>6</v>
      </c>
      <c r="E263" s="73"/>
      <c r="F263" s="69">
        <f t="shared" ref="F263:F271" si="24">IF(E263="ja",D263,0)</f>
        <v>0</v>
      </c>
      <c r="G263" s="89">
        <f>MAX(F263:F271)</f>
        <v>0</v>
      </c>
      <c r="H263" s="89">
        <f>MAX(D263:D271)</f>
        <v>12</v>
      </c>
    </row>
    <row r="264" spans="2:8" x14ac:dyDescent="0.75">
      <c r="B264" s="15"/>
      <c r="C264" s="53" t="s">
        <v>36</v>
      </c>
      <c r="D264" s="10">
        <v>4</v>
      </c>
      <c r="E264" s="73"/>
      <c r="F264" s="69">
        <f t="shared" si="24"/>
        <v>0</v>
      </c>
      <c r="G264" s="89"/>
      <c r="H264" s="89"/>
    </row>
    <row r="265" spans="2:8" x14ac:dyDescent="0.75">
      <c r="B265" s="15"/>
      <c r="C265" s="53" t="s">
        <v>37</v>
      </c>
      <c r="D265" s="10">
        <v>2</v>
      </c>
      <c r="E265" s="73"/>
      <c r="F265" s="69">
        <f t="shared" si="24"/>
        <v>0</v>
      </c>
      <c r="G265" s="89"/>
      <c r="H265" s="89"/>
    </row>
    <row r="266" spans="2:8" ht="29.5" x14ac:dyDescent="0.75">
      <c r="B266" s="15"/>
      <c r="C266" s="53" t="s">
        <v>38</v>
      </c>
      <c r="D266" s="10">
        <v>10</v>
      </c>
      <c r="E266" s="73"/>
      <c r="F266" s="69">
        <f t="shared" si="24"/>
        <v>0</v>
      </c>
      <c r="G266" s="89"/>
      <c r="H266" s="89"/>
    </row>
    <row r="267" spans="2:8" ht="29.5" x14ac:dyDescent="0.75">
      <c r="B267" s="15"/>
      <c r="C267" s="53" t="s">
        <v>39</v>
      </c>
      <c r="D267" s="10">
        <v>8</v>
      </c>
      <c r="E267" s="73"/>
      <c r="F267" s="69">
        <f t="shared" si="24"/>
        <v>0</v>
      </c>
      <c r="G267" s="89"/>
      <c r="H267" s="89"/>
    </row>
    <row r="268" spans="2:8" ht="29.5" x14ac:dyDescent="0.75">
      <c r="B268" s="15"/>
      <c r="C268" s="53" t="s">
        <v>40</v>
      </c>
      <c r="D268" s="10">
        <v>6</v>
      </c>
      <c r="E268" s="73"/>
      <c r="F268" s="69">
        <f t="shared" si="24"/>
        <v>0</v>
      </c>
      <c r="G268" s="89"/>
      <c r="H268" s="89"/>
    </row>
    <row r="269" spans="2:8" ht="29.5" x14ac:dyDescent="0.75">
      <c r="B269" s="15"/>
      <c r="C269" s="53" t="s">
        <v>41</v>
      </c>
      <c r="D269" s="10">
        <v>12</v>
      </c>
      <c r="E269" s="73"/>
      <c r="F269" s="69">
        <f t="shared" si="24"/>
        <v>0</v>
      </c>
      <c r="G269" s="89"/>
      <c r="H269" s="89"/>
    </row>
    <row r="270" spans="2:8" ht="29.5" x14ac:dyDescent="0.75">
      <c r="B270" s="15"/>
      <c r="C270" s="53" t="s">
        <v>42</v>
      </c>
      <c r="D270" s="10">
        <v>10</v>
      </c>
      <c r="E270" s="73"/>
      <c r="F270" s="69">
        <f t="shared" si="24"/>
        <v>0</v>
      </c>
      <c r="G270" s="89"/>
      <c r="H270" s="89"/>
    </row>
    <row r="271" spans="2:8" ht="29.5" x14ac:dyDescent="0.75">
      <c r="B271" s="16"/>
      <c r="C271" s="54" t="s">
        <v>43</v>
      </c>
      <c r="D271" s="10">
        <v>8</v>
      </c>
      <c r="E271" s="73"/>
      <c r="F271" s="69">
        <f t="shared" si="24"/>
        <v>0</v>
      </c>
      <c r="G271" s="89"/>
      <c r="H271" s="89"/>
    </row>
    <row r="272" spans="2:8" x14ac:dyDescent="0.75">
      <c r="B272" s="14">
        <v>2</v>
      </c>
      <c r="C272" s="55" t="s">
        <v>44</v>
      </c>
      <c r="D272" s="10"/>
      <c r="E272" s="10"/>
      <c r="F272" s="69"/>
      <c r="G272" s="68"/>
    </row>
    <row r="273" spans="2:8" ht="29.5" x14ac:dyDescent="0.75">
      <c r="B273" s="15"/>
      <c r="C273" s="26" t="s">
        <v>109</v>
      </c>
      <c r="D273" s="84" t="s">
        <v>20</v>
      </c>
      <c r="E273" s="73"/>
      <c r="F273" s="69"/>
      <c r="H273" s="72" t="s">
        <v>116</v>
      </c>
    </row>
    <row r="274" spans="2:8" ht="29.5" x14ac:dyDescent="0.75">
      <c r="B274" s="15"/>
      <c r="C274" s="20" t="s">
        <v>45</v>
      </c>
      <c r="D274" s="84" t="s">
        <v>20</v>
      </c>
      <c r="E274" s="73"/>
      <c r="F274" s="69"/>
      <c r="H274" s="72" t="s">
        <v>116</v>
      </c>
    </row>
    <row r="275" spans="2:8" x14ac:dyDescent="0.75">
      <c r="B275" s="15"/>
      <c r="C275" s="20" t="s">
        <v>34</v>
      </c>
      <c r="D275" s="90" t="s">
        <v>59</v>
      </c>
      <c r="E275" s="68"/>
      <c r="F275" s="69"/>
      <c r="G275" s="68"/>
    </row>
    <row r="276" spans="2:8" ht="88.5" x14ac:dyDescent="0.75">
      <c r="B276" s="15"/>
      <c r="C276" s="75" t="s">
        <v>58</v>
      </c>
      <c r="D276" s="90"/>
      <c r="E276" s="68"/>
      <c r="F276" s="69"/>
      <c r="G276" s="68"/>
    </row>
    <row r="277" spans="2:8" x14ac:dyDescent="0.75">
      <c r="B277" s="15"/>
      <c r="C277" s="52" t="s">
        <v>35</v>
      </c>
      <c r="D277" s="10">
        <v>6</v>
      </c>
      <c r="E277" s="73"/>
      <c r="F277" s="69">
        <f t="shared" ref="F277:F285" si="25">IF(E277="ja",D277,0)</f>
        <v>0</v>
      </c>
      <c r="G277" s="89">
        <f>MAX(F277:F285)</f>
        <v>0</v>
      </c>
      <c r="H277" s="89">
        <f>MAX(D277:D285)</f>
        <v>12</v>
      </c>
    </row>
    <row r="278" spans="2:8" x14ac:dyDescent="0.75">
      <c r="B278" s="15"/>
      <c r="C278" s="53" t="s">
        <v>36</v>
      </c>
      <c r="D278" s="10">
        <v>4</v>
      </c>
      <c r="E278" s="73"/>
      <c r="F278" s="69">
        <f t="shared" si="25"/>
        <v>0</v>
      </c>
      <c r="G278" s="89"/>
      <c r="H278" s="89"/>
    </row>
    <row r="279" spans="2:8" x14ac:dyDescent="0.75">
      <c r="B279" s="15"/>
      <c r="C279" s="53" t="s">
        <v>37</v>
      </c>
      <c r="D279" s="10">
        <v>2</v>
      </c>
      <c r="E279" s="73"/>
      <c r="F279" s="69">
        <f t="shared" si="25"/>
        <v>0</v>
      </c>
      <c r="G279" s="89"/>
      <c r="H279" s="89"/>
    </row>
    <row r="280" spans="2:8" ht="29.5" x14ac:dyDescent="0.75">
      <c r="B280" s="15"/>
      <c r="C280" s="53" t="s">
        <v>38</v>
      </c>
      <c r="D280" s="10">
        <v>10</v>
      </c>
      <c r="E280" s="73"/>
      <c r="F280" s="69">
        <f t="shared" si="25"/>
        <v>0</v>
      </c>
      <c r="G280" s="89"/>
      <c r="H280" s="89"/>
    </row>
    <row r="281" spans="2:8" ht="29.5" x14ac:dyDescent="0.75">
      <c r="B281" s="15"/>
      <c r="C281" s="53" t="s">
        <v>39</v>
      </c>
      <c r="D281" s="10">
        <v>8</v>
      </c>
      <c r="E281" s="73"/>
      <c r="F281" s="69">
        <f t="shared" si="25"/>
        <v>0</v>
      </c>
      <c r="G281" s="89"/>
      <c r="H281" s="89"/>
    </row>
    <row r="282" spans="2:8" ht="29.5" x14ac:dyDescent="0.75">
      <c r="B282" s="15"/>
      <c r="C282" s="53" t="s">
        <v>40</v>
      </c>
      <c r="D282" s="10">
        <v>6</v>
      </c>
      <c r="E282" s="73"/>
      <c r="F282" s="69">
        <f t="shared" si="25"/>
        <v>0</v>
      </c>
      <c r="G282" s="89"/>
      <c r="H282" s="89"/>
    </row>
    <row r="283" spans="2:8" ht="29.5" x14ac:dyDescent="0.75">
      <c r="B283" s="15"/>
      <c r="C283" s="53" t="s">
        <v>41</v>
      </c>
      <c r="D283" s="10">
        <v>12</v>
      </c>
      <c r="E283" s="73"/>
      <c r="F283" s="69">
        <f t="shared" si="25"/>
        <v>0</v>
      </c>
      <c r="G283" s="89"/>
      <c r="H283" s="89"/>
    </row>
    <row r="284" spans="2:8" ht="29.5" x14ac:dyDescent="0.75">
      <c r="B284" s="15"/>
      <c r="C284" s="53" t="s">
        <v>42</v>
      </c>
      <c r="D284" s="10">
        <v>10</v>
      </c>
      <c r="E284" s="73"/>
      <c r="F284" s="69">
        <f t="shared" si="25"/>
        <v>0</v>
      </c>
      <c r="G284" s="89"/>
      <c r="H284" s="89"/>
    </row>
    <row r="285" spans="2:8" ht="29.5" x14ac:dyDescent="0.75">
      <c r="B285" s="16"/>
      <c r="C285" s="54" t="s">
        <v>43</v>
      </c>
      <c r="D285" s="10">
        <v>8</v>
      </c>
      <c r="E285" s="73"/>
      <c r="F285" s="69">
        <f t="shared" si="25"/>
        <v>0</v>
      </c>
      <c r="G285" s="89"/>
      <c r="H285" s="89"/>
    </row>
    <row r="286" spans="2:8" x14ac:dyDescent="0.75">
      <c r="B286" s="14">
        <v>3</v>
      </c>
      <c r="C286" s="58" t="s">
        <v>178</v>
      </c>
      <c r="D286" s="3"/>
      <c r="E286" s="69"/>
      <c r="F286" s="69"/>
      <c r="G286" s="68"/>
    </row>
    <row r="287" spans="2:8" ht="29.5" x14ac:dyDescent="0.75">
      <c r="B287" s="15"/>
      <c r="C287" s="26" t="s">
        <v>184</v>
      </c>
      <c r="D287" s="84" t="s">
        <v>20</v>
      </c>
      <c r="E287" s="73"/>
      <c r="F287" s="69"/>
      <c r="H287" s="72" t="s">
        <v>116</v>
      </c>
    </row>
    <row r="288" spans="2:8" x14ac:dyDescent="0.75">
      <c r="B288" s="15"/>
      <c r="C288" s="20" t="s">
        <v>34</v>
      </c>
      <c r="D288" s="91" t="s">
        <v>59</v>
      </c>
      <c r="E288" s="68"/>
      <c r="F288" s="69"/>
      <c r="G288" s="68"/>
    </row>
    <row r="289" spans="2:8" ht="88.5" x14ac:dyDescent="0.75">
      <c r="B289" s="15"/>
      <c r="C289" s="75" t="s">
        <v>58</v>
      </c>
      <c r="D289" s="91"/>
      <c r="E289" s="68"/>
      <c r="F289" s="69"/>
      <c r="G289" s="68"/>
    </row>
    <row r="290" spans="2:8" x14ac:dyDescent="0.75">
      <c r="B290" s="15"/>
      <c r="C290" s="52" t="s">
        <v>35</v>
      </c>
      <c r="D290" s="10">
        <v>3</v>
      </c>
      <c r="E290" s="76"/>
      <c r="F290" s="59">
        <f t="shared" ref="F290:F298" si="26">IF(E290="ja",D290,0)</f>
        <v>0</v>
      </c>
      <c r="G290" s="92">
        <f>MAX(F290:F298)</f>
        <v>0</v>
      </c>
      <c r="H290" s="92">
        <f>MAX(D290:D298)</f>
        <v>6</v>
      </c>
    </row>
    <row r="291" spans="2:8" x14ac:dyDescent="0.75">
      <c r="B291" s="15"/>
      <c r="C291" s="53" t="s">
        <v>36</v>
      </c>
      <c r="D291" s="10">
        <v>2</v>
      </c>
      <c r="E291" s="76"/>
      <c r="F291" s="59">
        <f t="shared" si="26"/>
        <v>0</v>
      </c>
      <c r="G291" s="92"/>
      <c r="H291" s="92"/>
    </row>
    <row r="292" spans="2:8" x14ac:dyDescent="0.75">
      <c r="B292" s="15"/>
      <c r="C292" s="53" t="s">
        <v>37</v>
      </c>
      <c r="D292" s="10">
        <v>1</v>
      </c>
      <c r="E292" s="76"/>
      <c r="F292" s="59">
        <f t="shared" si="26"/>
        <v>0</v>
      </c>
      <c r="G292" s="92"/>
      <c r="H292" s="92"/>
    </row>
    <row r="293" spans="2:8" ht="29.5" x14ac:dyDescent="0.75">
      <c r="B293" s="15"/>
      <c r="C293" s="53" t="s">
        <v>38</v>
      </c>
      <c r="D293" s="10">
        <v>5</v>
      </c>
      <c r="E293" s="76"/>
      <c r="F293" s="59">
        <f t="shared" si="26"/>
        <v>0</v>
      </c>
      <c r="G293" s="92"/>
      <c r="H293" s="92"/>
    </row>
    <row r="294" spans="2:8" ht="29.5" x14ac:dyDescent="0.75">
      <c r="B294" s="15"/>
      <c r="C294" s="53" t="s">
        <v>39</v>
      </c>
      <c r="D294" s="10">
        <v>4</v>
      </c>
      <c r="E294" s="76"/>
      <c r="F294" s="59">
        <f t="shared" si="26"/>
        <v>0</v>
      </c>
      <c r="G294" s="92"/>
      <c r="H294" s="92"/>
    </row>
    <row r="295" spans="2:8" ht="29.5" x14ac:dyDescent="0.75">
      <c r="B295" s="15"/>
      <c r="C295" s="53" t="s">
        <v>40</v>
      </c>
      <c r="D295" s="10">
        <v>3</v>
      </c>
      <c r="E295" s="76"/>
      <c r="F295" s="59">
        <f t="shared" si="26"/>
        <v>0</v>
      </c>
      <c r="G295" s="92"/>
      <c r="H295" s="92"/>
    </row>
    <row r="296" spans="2:8" ht="29.5" x14ac:dyDescent="0.75">
      <c r="B296" s="15"/>
      <c r="C296" s="53" t="s">
        <v>41</v>
      </c>
      <c r="D296" s="10">
        <v>6</v>
      </c>
      <c r="E296" s="76"/>
      <c r="F296" s="59">
        <f t="shared" si="26"/>
        <v>0</v>
      </c>
      <c r="G296" s="92"/>
      <c r="H296" s="92"/>
    </row>
    <row r="297" spans="2:8" ht="29.5" x14ac:dyDescent="0.75">
      <c r="B297" s="15"/>
      <c r="C297" s="53" t="s">
        <v>42</v>
      </c>
      <c r="D297" s="10">
        <v>5</v>
      </c>
      <c r="E297" s="76"/>
      <c r="F297" s="59">
        <f t="shared" si="26"/>
        <v>0</v>
      </c>
      <c r="G297" s="92"/>
      <c r="H297" s="92"/>
    </row>
    <row r="298" spans="2:8" ht="29.5" x14ac:dyDescent="0.75">
      <c r="B298" s="16"/>
      <c r="C298" s="54" t="s">
        <v>43</v>
      </c>
      <c r="D298" s="10">
        <v>4</v>
      </c>
      <c r="E298" s="76"/>
      <c r="F298" s="59">
        <f t="shared" si="26"/>
        <v>0</v>
      </c>
      <c r="G298" s="92"/>
      <c r="H298" s="92"/>
    </row>
    <row r="299" spans="2:8" x14ac:dyDescent="0.75">
      <c r="B299" s="14">
        <v>4</v>
      </c>
      <c r="C299" s="58" t="s">
        <v>76</v>
      </c>
      <c r="D299" s="3"/>
      <c r="E299" s="69"/>
      <c r="F299" s="69"/>
      <c r="G299" s="68"/>
    </row>
    <row r="300" spans="2:8" ht="29.5" x14ac:dyDescent="0.75">
      <c r="B300" s="15"/>
      <c r="C300" s="26" t="s">
        <v>111</v>
      </c>
      <c r="D300" s="61">
        <v>2</v>
      </c>
      <c r="E300" s="76"/>
      <c r="F300" s="59">
        <f t="shared" ref="F300:F301" si="27">IF(E300="ja",D300,0)</f>
        <v>0</v>
      </c>
      <c r="G300" s="92">
        <f>MAX(F300:F301)</f>
        <v>0</v>
      </c>
      <c r="H300" s="92">
        <f>MAX(D300:D301)</f>
        <v>2</v>
      </c>
    </row>
    <row r="301" spans="2:8" ht="44.25" x14ac:dyDescent="0.75">
      <c r="B301" s="15"/>
      <c r="C301" s="20" t="s">
        <v>112</v>
      </c>
      <c r="D301" s="61">
        <v>1</v>
      </c>
      <c r="E301" s="76"/>
      <c r="F301" s="59">
        <f t="shared" si="27"/>
        <v>0</v>
      </c>
      <c r="G301" s="92"/>
      <c r="H301" s="92"/>
    </row>
    <row r="302" spans="2:8" x14ac:dyDescent="0.75">
      <c r="B302" s="15"/>
      <c r="C302" s="20" t="s">
        <v>34</v>
      </c>
      <c r="D302" s="91" t="s">
        <v>59</v>
      </c>
      <c r="E302" s="68"/>
      <c r="F302" s="69"/>
      <c r="G302" s="68"/>
    </row>
    <row r="303" spans="2:8" ht="88.5" x14ac:dyDescent="0.75">
      <c r="B303" s="15"/>
      <c r="C303" s="75" t="s">
        <v>58</v>
      </c>
      <c r="D303" s="91"/>
      <c r="E303" s="68"/>
      <c r="F303" s="69"/>
      <c r="G303" s="68"/>
    </row>
    <row r="304" spans="2:8" x14ac:dyDescent="0.75">
      <c r="B304" s="15"/>
      <c r="C304" s="52" t="s">
        <v>35</v>
      </c>
      <c r="D304" s="61">
        <v>1.5</v>
      </c>
      <c r="E304" s="76"/>
      <c r="F304" s="59">
        <f t="shared" ref="F304:F312" si="28">IF(E304="ja",D304,0)</f>
        <v>0</v>
      </c>
      <c r="G304" s="92">
        <f>MAX(F304:F312)</f>
        <v>0</v>
      </c>
      <c r="H304" s="92">
        <f>MAX(D304:D312)</f>
        <v>3</v>
      </c>
    </row>
    <row r="305" spans="2:8" x14ac:dyDescent="0.75">
      <c r="B305" s="15"/>
      <c r="C305" s="53" t="s">
        <v>36</v>
      </c>
      <c r="D305" s="61">
        <v>1</v>
      </c>
      <c r="E305" s="76"/>
      <c r="F305" s="59">
        <f t="shared" si="28"/>
        <v>0</v>
      </c>
      <c r="G305" s="92"/>
      <c r="H305" s="92"/>
    </row>
    <row r="306" spans="2:8" x14ac:dyDescent="0.75">
      <c r="B306" s="15"/>
      <c r="C306" s="53" t="s">
        <v>37</v>
      </c>
      <c r="D306" s="61">
        <v>0.5</v>
      </c>
      <c r="E306" s="76"/>
      <c r="F306" s="59">
        <f t="shared" si="28"/>
        <v>0</v>
      </c>
      <c r="G306" s="92"/>
      <c r="H306" s="92"/>
    </row>
    <row r="307" spans="2:8" ht="29.5" x14ac:dyDescent="0.75">
      <c r="B307" s="15"/>
      <c r="C307" s="53" t="s">
        <v>38</v>
      </c>
      <c r="D307" s="61">
        <v>2.5</v>
      </c>
      <c r="E307" s="76"/>
      <c r="F307" s="59">
        <f t="shared" si="28"/>
        <v>0</v>
      </c>
      <c r="G307" s="92"/>
      <c r="H307" s="92"/>
    </row>
    <row r="308" spans="2:8" ht="29.5" x14ac:dyDescent="0.75">
      <c r="B308" s="15"/>
      <c r="C308" s="53" t="s">
        <v>39</v>
      </c>
      <c r="D308" s="61">
        <v>2</v>
      </c>
      <c r="E308" s="76"/>
      <c r="F308" s="59">
        <f t="shared" si="28"/>
        <v>0</v>
      </c>
      <c r="G308" s="92"/>
      <c r="H308" s="92"/>
    </row>
    <row r="309" spans="2:8" ht="29.5" x14ac:dyDescent="0.75">
      <c r="B309" s="15"/>
      <c r="C309" s="53" t="s">
        <v>40</v>
      </c>
      <c r="D309" s="61">
        <v>1.5</v>
      </c>
      <c r="E309" s="76"/>
      <c r="F309" s="59">
        <f t="shared" si="28"/>
        <v>0</v>
      </c>
      <c r="G309" s="92"/>
      <c r="H309" s="92"/>
    </row>
    <row r="310" spans="2:8" ht="29.5" x14ac:dyDescent="0.75">
      <c r="B310" s="15"/>
      <c r="C310" s="53" t="s">
        <v>41</v>
      </c>
      <c r="D310" s="61">
        <v>3</v>
      </c>
      <c r="E310" s="76"/>
      <c r="F310" s="59">
        <f t="shared" si="28"/>
        <v>0</v>
      </c>
      <c r="G310" s="92"/>
      <c r="H310" s="92"/>
    </row>
    <row r="311" spans="2:8" ht="29.5" x14ac:dyDescent="0.75">
      <c r="B311" s="15"/>
      <c r="C311" s="53" t="s">
        <v>42</v>
      </c>
      <c r="D311" s="61">
        <v>2.5</v>
      </c>
      <c r="E311" s="76"/>
      <c r="F311" s="59">
        <f t="shared" si="28"/>
        <v>0</v>
      </c>
      <c r="G311" s="92"/>
      <c r="H311" s="92"/>
    </row>
    <row r="312" spans="2:8" ht="29.5" x14ac:dyDescent="0.75">
      <c r="B312" s="16"/>
      <c r="C312" s="54" t="s">
        <v>43</v>
      </c>
      <c r="D312" s="61">
        <v>2</v>
      </c>
      <c r="E312" s="76"/>
      <c r="F312" s="59">
        <f t="shared" si="28"/>
        <v>0</v>
      </c>
      <c r="G312" s="92"/>
      <c r="H312" s="92"/>
    </row>
    <row r="313" spans="2:8" x14ac:dyDescent="0.75">
      <c r="B313" s="14">
        <v>5</v>
      </c>
      <c r="C313" s="58" t="s">
        <v>113</v>
      </c>
      <c r="D313" s="3"/>
      <c r="E313" s="69"/>
      <c r="F313" s="69"/>
      <c r="G313" s="68"/>
    </row>
    <row r="314" spans="2:8" ht="29.5" x14ac:dyDescent="0.75">
      <c r="B314" s="15"/>
      <c r="C314" s="26" t="s">
        <v>114</v>
      </c>
      <c r="D314" s="61">
        <v>2</v>
      </c>
      <c r="E314" s="76"/>
      <c r="F314" s="59">
        <f t="shared" ref="F314:F315" si="29">IF(E314="ja",D314,0)</f>
        <v>0</v>
      </c>
      <c r="G314" s="92">
        <f>MAX(F314:F315)</f>
        <v>0</v>
      </c>
      <c r="H314" s="92">
        <f>MAX(D314:D315)</f>
        <v>2</v>
      </c>
    </row>
    <row r="315" spans="2:8" ht="44.25" x14ac:dyDescent="0.75">
      <c r="B315" s="15"/>
      <c r="C315" s="20" t="s">
        <v>115</v>
      </c>
      <c r="D315" s="61">
        <v>1</v>
      </c>
      <c r="E315" s="76"/>
      <c r="F315" s="59">
        <f t="shared" si="29"/>
        <v>0</v>
      </c>
      <c r="G315" s="92"/>
      <c r="H315" s="92"/>
    </row>
    <row r="316" spans="2:8" x14ac:dyDescent="0.75">
      <c r="B316" s="15"/>
      <c r="C316" s="20" t="s">
        <v>34</v>
      </c>
      <c r="D316" s="91" t="s">
        <v>59</v>
      </c>
      <c r="E316" s="68"/>
      <c r="F316" s="69"/>
      <c r="G316" s="68"/>
    </row>
    <row r="317" spans="2:8" ht="88.5" x14ac:dyDescent="0.75">
      <c r="B317" s="15"/>
      <c r="C317" s="75" t="s">
        <v>58</v>
      </c>
      <c r="D317" s="91"/>
      <c r="E317" s="68"/>
      <c r="F317" s="69"/>
      <c r="G317" s="68"/>
    </row>
    <row r="318" spans="2:8" x14ac:dyDescent="0.75">
      <c r="B318" s="15"/>
      <c r="C318" s="52" t="s">
        <v>35</v>
      </c>
      <c r="D318" s="61">
        <v>1.5</v>
      </c>
      <c r="E318" s="76"/>
      <c r="F318" s="59">
        <f t="shared" ref="F318:F326" si="30">IF(E318="ja",D318,0)</f>
        <v>0</v>
      </c>
      <c r="G318" s="92">
        <f>MAX(F318:F326)</f>
        <v>0</v>
      </c>
      <c r="H318" s="92">
        <f>MAX(D318:D326)</f>
        <v>3</v>
      </c>
    </row>
    <row r="319" spans="2:8" x14ac:dyDescent="0.75">
      <c r="B319" s="15"/>
      <c r="C319" s="53" t="s">
        <v>36</v>
      </c>
      <c r="D319" s="61">
        <v>1</v>
      </c>
      <c r="E319" s="76"/>
      <c r="F319" s="59">
        <f t="shared" si="30"/>
        <v>0</v>
      </c>
      <c r="G319" s="92"/>
      <c r="H319" s="92"/>
    </row>
    <row r="320" spans="2:8" x14ac:dyDescent="0.75">
      <c r="B320" s="15"/>
      <c r="C320" s="53" t="s">
        <v>37</v>
      </c>
      <c r="D320" s="61">
        <v>0.5</v>
      </c>
      <c r="E320" s="76"/>
      <c r="F320" s="59">
        <f t="shared" si="30"/>
        <v>0</v>
      </c>
      <c r="G320" s="92"/>
      <c r="H320" s="92"/>
    </row>
    <row r="321" spans="2:8" ht="29.5" x14ac:dyDescent="0.75">
      <c r="B321" s="15"/>
      <c r="C321" s="53" t="s">
        <v>38</v>
      </c>
      <c r="D321" s="61">
        <v>2.5</v>
      </c>
      <c r="E321" s="76"/>
      <c r="F321" s="59">
        <f t="shared" si="30"/>
        <v>0</v>
      </c>
      <c r="G321" s="92"/>
      <c r="H321" s="92"/>
    </row>
    <row r="322" spans="2:8" ht="29.5" x14ac:dyDescent="0.75">
      <c r="B322" s="15"/>
      <c r="C322" s="53" t="s">
        <v>39</v>
      </c>
      <c r="D322" s="61">
        <v>2</v>
      </c>
      <c r="E322" s="76"/>
      <c r="F322" s="59">
        <f t="shared" si="30"/>
        <v>0</v>
      </c>
      <c r="G322" s="92"/>
      <c r="H322" s="92"/>
    </row>
    <row r="323" spans="2:8" ht="29.5" x14ac:dyDescent="0.75">
      <c r="B323" s="15"/>
      <c r="C323" s="53" t="s">
        <v>40</v>
      </c>
      <c r="D323" s="61">
        <v>1.5</v>
      </c>
      <c r="E323" s="76"/>
      <c r="F323" s="59">
        <f t="shared" si="30"/>
        <v>0</v>
      </c>
      <c r="G323" s="92"/>
      <c r="H323" s="92"/>
    </row>
    <row r="324" spans="2:8" ht="29.5" x14ac:dyDescent="0.75">
      <c r="B324" s="15"/>
      <c r="C324" s="53" t="s">
        <v>41</v>
      </c>
      <c r="D324" s="61">
        <v>3</v>
      </c>
      <c r="E324" s="76"/>
      <c r="F324" s="59">
        <f t="shared" si="30"/>
        <v>0</v>
      </c>
      <c r="G324" s="92"/>
      <c r="H324" s="92"/>
    </row>
    <row r="325" spans="2:8" ht="29.5" x14ac:dyDescent="0.75">
      <c r="B325" s="15"/>
      <c r="C325" s="53" t="s">
        <v>42</v>
      </c>
      <c r="D325" s="61">
        <v>2.5</v>
      </c>
      <c r="E325" s="76"/>
      <c r="F325" s="59">
        <f t="shared" si="30"/>
        <v>0</v>
      </c>
      <c r="G325" s="92"/>
      <c r="H325" s="92"/>
    </row>
    <row r="326" spans="2:8" ht="29.5" x14ac:dyDescent="0.75">
      <c r="B326" s="16"/>
      <c r="C326" s="54" t="s">
        <v>43</v>
      </c>
      <c r="D326" s="61">
        <v>2</v>
      </c>
      <c r="E326" s="76"/>
      <c r="F326" s="59">
        <f t="shared" si="30"/>
        <v>0</v>
      </c>
      <c r="G326" s="92"/>
      <c r="H326" s="92"/>
    </row>
    <row r="327" spans="2:8" ht="28.5" customHeight="1" x14ac:dyDescent="0.75">
      <c r="B327" s="14">
        <v>6</v>
      </c>
      <c r="C327" s="58" t="s">
        <v>180</v>
      </c>
      <c r="D327" s="3"/>
      <c r="E327" s="69"/>
      <c r="F327" s="69"/>
      <c r="G327" s="68"/>
    </row>
    <row r="328" spans="2:8" ht="44.25" x14ac:dyDescent="0.75">
      <c r="B328" s="15"/>
      <c r="C328" s="22" t="s">
        <v>110</v>
      </c>
      <c r="D328" s="61">
        <v>5</v>
      </c>
      <c r="E328" s="76"/>
      <c r="F328" s="59">
        <f t="shared" ref="F328" si="31">IF(E328="ja",D328,0)</f>
        <v>0</v>
      </c>
      <c r="G328" s="67">
        <f>MAX(F328:F328)</f>
        <v>0</v>
      </c>
      <c r="H328" s="67">
        <f>MAX(D328:D328)</f>
        <v>5</v>
      </c>
    </row>
    <row r="329" spans="2:8" x14ac:dyDescent="0.75">
      <c r="B329" s="15"/>
      <c r="C329" s="20" t="s">
        <v>34</v>
      </c>
      <c r="D329" s="91" t="s">
        <v>59</v>
      </c>
      <c r="E329" s="68"/>
      <c r="F329" s="69"/>
      <c r="G329" s="68"/>
    </row>
    <row r="330" spans="2:8" ht="88.5" x14ac:dyDescent="0.75">
      <c r="B330" s="15"/>
      <c r="C330" s="75" t="s">
        <v>58</v>
      </c>
      <c r="D330" s="91"/>
      <c r="E330" s="68"/>
      <c r="F330" s="69"/>
      <c r="G330" s="68"/>
    </row>
    <row r="331" spans="2:8" x14ac:dyDescent="0.75">
      <c r="B331" s="14">
        <v>7</v>
      </c>
      <c r="C331" s="55" t="s">
        <v>181</v>
      </c>
      <c r="D331" s="10"/>
      <c r="E331" s="10"/>
      <c r="F331" s="69"/>
      <c r="G331" s="68"/>
      <c r="H331" s="68"/>
    </row>
    <row r="332" spans="2:8" ht="29.5" x14ac:dyDescent="0.75">
      <c r="B332" s="15"/>
      <c r="C332" s="26" t="s">
        <v>185</v>
      </c>
      <c r="D332" s="61">
        <v>4</v>
      </c>
      <c r="E332" s="76"/>
      <c r="F332" s="59">
        <f t="shared" ref="F332:F333" si="32">IF(E332="ja",D332,0)</f>
        <v>0</v>
      </c>
      <c r="G332" s="92">
        <f>MAX(F332:F333)</f>
        <v>0</v>
      </c>
      <c r="H332" s="92">
        <f>MAX(D332:D333)</f>
        <v>4</v>
      </c>
    </row>
    <row r="333" spans="2:8" ht="44.25" x14ac:dyDescent="0.75">
      <c r="B333" s="15"/>
      <c r="C333" s="20" t="s">
        <v>186</v>
      </c>
      <c r="D333" s="61">
        <v>2</v>
      </c>
      <c r="E333" s="76"/>
      <c r="F333" s="59">
        <f t="shared" si="32"/>
        <v>0</v>
      </c>
      <c r="G333" s="92"/>
      <c r="H333" s="92"/>
    </row>
    <row r="334" spans="2:8" x14ac:dyDescent="0.75">
      <c r="B334" s="15"/>
      <c r="C334" s="20" t="s">
        <v>34</v>
      </c>
      <c r="D334" s="91" t="s">
        <v>59</v>
      </c>
      <c r="E334" s="68"/>
      <c r="F334" s="69"/>
      <c r="G334" s="68"/>
    </row>
    <row r="335" spans="2:8" ht="88.5" x14ac:dyDescent="0.75">
      <c r="B335" s="15"/>
      <c r="C335" s="75" t="s">
        <v>58</v>
      </c>
      <c r="D335" s="91"/>
      <c r="E335" s="68"/>
      <c r="F335" s="69"/>
      <c r="G335" s="68"/>
    </row>
    <row r="336" spans="2:8" x14ac:dyDescent="0.75">
      <c r="B336" s="15"/>
      <c r="C336" s="52" t="s">
        <v>101</v>
      </c>
      <c r="D336" s="10">
        <v>3</v>
      </c>
      <c r="E336" s="73"/>
      <c r="F336" s="69">
        <f t="shared" ref="F336:F340" si="33">IF(E336="ja",D336,0)</f>
        <v>0</v>
      </c>
      <c r="G336" s="89">
        <f>MAX(F336:F338)</f>
        <v>0</v>
      </c>
      <c r="H336" s="89">
        <f>MAX(D336:D338)</f>
        <v>6</v>
      </c>
    </row>
    <row r="337" spans="1:8" x14ac:dyDescent="0.75">
      <c r="B337" s="15"/>
      <c r="C337" s="53" t="s">
        <v>102</v>
      </c>
      <c r="D337" s="10">
        <v>5</v>
      </c>
      <c r="E337" s="73"/>
      <c r="F337" s="69">
        <f t="shared" si="33"/>
        <v>0</v>
      </c>
      <c r="G337" s="89"/>
      <c r="H337" s="89"/>
    </row>
    <row r="338" spans="1:8" ht="29.5" x14ac:dyDescent="0.75">
      <c r="B338" s="15"/>
      <c r="C338" s="53" t="s">
        <v>103</v>
      </c>
      <c r="D338" s="10">
        <v>6</v>
      </c>
      <c r="E338" s="73"/>
      <c r="F338" s="69">
        <f t="shared" si="33"/>
        <v>0</v>
      </c>
      <c r="G338" s="89"/>
      <c r="H338" s="89"/>
    </row>
    <row r="339" spans="1:8" x14ac:dyDescent="0.75">
      <c r="B339" s="15"/>
      <c r="C339" s="53" t="s">
        <v>104</v>
      </c>
      <c r="D339" s="10">
        <v>5</v>
      </c>
      <c r="E339" s="73"/>
      <c r="F339" s="69">
        <f t="shared" si="33"/>
        <v>0</v>
      </c>
      <c r="G339" s="89">
        <f>MAX(F339:F340)</f>
        <v>0</v>
      </c>
      <c r="H339" s="89">
        <f>MAX(D339:D340)</f>
        <v>5</v>
      </c>
    </row>
    <row r="340" spans="1:8" x14ac:dyDescent="0.75">
      <c r="B340" s="16"/>
      <c r="C340" s="53" t="s">
        <v>105</v>
      </c>
      <c r="D340" s="10">
        <v>4</v>
      </c>
      <c r="E340" s="73"/>
      <c r="F340" s="69">
        <f t="shared" si="33"/>
        <v>0</v>
      </c>
      <c r="G340" s="89"/>
      <c r="H340" s="89"/>
    </row>
    <row r="341" spans="1:8" x14ac:dyDescent="0.75">
      <c r="C341" s="1" t="s">
        <v>11</v>
      </c>
      <c r="D341" s="3"/>
      <c r="E341" s="5"/>
      <c r="F341" s="12"/>
      <c r="G341" s="17">
        <f>SUM(G256:G340)</f>
        <v>0</v>
      </c>
      <c r="H341" s="17">
        <f>SUM(H256:H340)</f>
        <v>60</v>
      </c>
    </row>
    <row r="342" spans="1:8" x14ac:dyDescent="0.75">
      <c r="C342" s="62"/>
      <c r="D342" s="10"/>
      <c r="E342" s="10"/>
      <c r="F342" s="50"/>
      <c r="G342" s="49"/>
      <c r="H342" s="49"/>
    </row>
    <row r="343" spans="1:8" x14ac:dyDescent="0.75">
      <c r="A343" s="27"/>
      <c r="C343" s="13"/>
    </row>
    <row r="344" spans="1:8" ht="29.5" x14ac:dyDescent="0.75">
      <c r="A344" s="27"/>
      <c r="B344" s="4" t="s">
        <v>12</v>
      </c>
      <c r="C344" s="6" t="s">
        <v>84</v>
      </c>
      <c r="D344" s="4" t="s">
        <v>0</v>
      </c>
      <c r="E344" s="4" t="s">
        <v>2</v>
      </c>
      <c r="F344" s="7" t="s">
        <v>0</v>
      </c>
      <c r="G344" s="7" t="s">
        <v>5</v>
      </c>
      <c r="H344" s="7" t="s">
        <v>9</v>
      </c>
    </row>
    <row r="345" spans="1:8" x14ac:dyDescent="0.75">
      <c r="A345" s="27"/>
      <c r="B345" s="14">
        <v>1</v>
      </c>
      <c r="C345" s="56" t="s">
        <v>30</v>
      </c>
      <c r="D345" s="10"/>
      <c r="E345" s="50"/>
      <c r="F345" s="50"/>
    </row>
    <row r="346" spans="1:8" ht="29.5" x14ac:dyDescent="0.75">
      <c r="A346" s="27"/>
      <c r="B346" s="19"/>
      <c r="C346" s="26" t="s">
        <v>161</v>
      </c>
      <c r="D346" s="84" t="s">
        <v>20</v>
      </c>
      <c r="E346" s="73"/>
      <c r="F346" s="69"/>
      <c r="G346" s="65"/>
      <c r="H346" s="72" t="s">
        <v>116</v>
      </c>
    </row>
    <row r="347" spans="1:8" x14ac:dyDescent="0.75">
      <c r="A347" s="27"/>
      <c r="B347" s="15"/>
      <c r="C347" s="20" t="s">
        <v>34</v>
      </c>
      <c r="D347" s="91" t="s">
        <v>59</v>
      </c>
      <c r="E347" s="49"/>
      <c r="F347" s="50"/>
      <c r="G347" s="49"/>
    </row>
    <row r="348" spans="1:8" ht="88.5" x14ac:dyDescent="0.75">
      <c r="A348" s="27"/>
      <c r="B348" s="15"/>
      <c r="C348" s="75" t="s">
        <v>58</v>
      </c>
      <c r="D348" s="91"/>
      <c r="E348" s="49"/>
      <c r="F348" s="50"/>
      <c r="G348" s="49"/>
    </row>
    <row r="349" spans="1:8" x14ac:dyDescent="0.75">
      <c r="A349" s="27"/>
      <c r="B349" s="15"/>
      <c r="C349" s="52" t="s">
        <v>35</v>
      </c>
      <c r="D349" s="10">
        <v>3</v>
      </c>
      <c r="E349" s="73"/>
      <c r="F349" s="50">
        <f t="shared" ref="F349:F357" si="34">IF(E349="ja",D349,0)</f>
        <v>0</v>
      </c>
      <c r="G349" s="89">
        <f>MAX(F349:F357)</f>
        <v>0</v>
      </c>
      <c r="H349" s="89">
        <f>MAX(D349:D357)</f>
        <v>6</v>
      </c>
    </row>
    <row r="350" spans="1:8" x14ac:dyDescent="0.75">
      <c r="A350" s="27"/>
      <c r="B350" s="15"/>
      <c r="C350" s="53" t="s">
        <v>36</v>
      </c>
      <c r="D350" s="10">
        <v>2</v>
      </c>
      <c r="E350" s="73"/>
      <c r="F350" s="50">
        <f t="shared" si="34"/>
        <v>0</v>
      </c>
      <c r="G350" s="89"/>
      <c r="H350" s="89"/>
    </row>
    <row r="351" spans="1:8" x14ac:dyDescent="0.75">
      <c r="A351" s="27"/>
      <c r="B351" s="15"/>
      <c r="C351" s="53" t="s">
        <v>37</v>
      </c>
      <c r="D351" s="10">
        <v>1</v>
      </c>
      <c r="E351" s="73"/>
      <c r="F351" s="50">
        <f t="shared" si="34"/>
        <v>0</v>
      </c>
      <c r="G351" s="89"/>
      <c r="H351" s="89"/>
    </row>
    <row r="352" spans="1:8" ht="29.5" x14ac:dyDescent="0.75">
      <c r="A352" s="27"/>
      <c r="B352" s="15"/>
      <c r="C352" s="53" t="s">
        <v>38</v>
      </c>
      <c r="D352" s="10">
        <v>5</v>
      </c>
      <c r="E352" s="73"/>
      <c r="F352" s="50">
        <f t="shared" si="34"/>
        <v>0</v>
      </c>
      <c r="G352" s="89"/>
      <c r="H352" s="89"/>
    </row>
    <row r="353" spans="1:10" ht="29.5" x14ac:dyDescent="0.75">
      <c r="A353" s="27"/>
      <c r="B353" s="15"/>
      <c r="C353" s="53" t="s">
        <v>39</v>
      </c>
      <c r="D353" s="10">
        <v>4</v>
      </c>
      <c r="E353" s="73"/>
      <c r="F353" s="50">
        <f t="shared" si="34"/>
        <v>0</v>
      </c>
      <c r="G353" s="89"/>
      <c r="H353" s="89"/>
    </row>
    <row r="354" spans="1:10" ht="29.5" x14ac:dyDescent="0.75">
      <c r="A354" s="27"/>
      <c r="B354" s="15"/>
      <c r="C354" s="53" t="s">
        <v>40</v>
      </c>
      <c r="D354" s="10">
        <v>3</v>
      </c>
      <c r="E354" s="73"/>
      <c r="F354" s="50">
        <f t="shared" si="34"/>
        <v>0</v>
      </c>
      <c r="G354" s="89"/>
      <c r="H354" s="89"/>
    </row>
    <row r="355" spans="1:10" ht="29.5" x14ac:dyDescent="0.75">
      <c r="A355" s="27"/>
      <c r="B355" s="15"/>
      <c r="C355" s="53" t="s">
        <v>41</v>
      </c>
      <c r="D355" s="10">
        <v>6</v>
      </c>
      <c r="E355" s="73"/>
      <c r="F355" s="50">
        <f t="shared" si="34"/>
        <v>0</v>
      </c>
      <c r="G355" s="89"/>
      <c r="H355" s="89"/>
    </row>
    <row r="356" spans="1:10" ht="29.5" x14ac:dyDescent="0.75">
      <c r="A356" s="27"/>
      <c r="B356" s="15"/>
      <c r="C356" s="53" t="s">
        <v>42</v>
      </c>
      <c r="D356" s="10">
        <v>5</v>
      </c>
      <c r="E356" s="73"/>
      <c r="F356" s="50">
        <f t="shared" si="34"/>
        <v>0</v>
      </c>
      <c r="G356" s="89"/>
      <c r="H356" s="89"/>
    </row>
    <row r="357" spans="1:10" ht="29.5" x14ac:dyDescent="0.75">
      <c r="A357" s="27"/>
      <c r="B357" s="16"/>
      <c r="C357" s="54" t="s">
        <v>43</v>
      </c>
      <c r="D357" s="10">
        <v>4</v>
      </c>
      <c r="E357" s="73"/>
      <c r="F357" s="50">
        <f t="shared" si="34"/>
        <v>0</v>
      </c>
      <c r="G357" s="89"/>
      <c r="H357" s="89"/>
    </row>
    <row r="358" spans="1:10" x14ac:dyDescent="0.75">
      <c r="A358" s="27"/>
      <c r="B358" s="14">
        <v>2</v>
      </c>
      <c r="C358" s="55" t="s">
        <v>162</v>
      </c>
      <c r="D358" s="10"/>
      <c r="E358" s="50"/>
      <c r="F358" s="50"/>
      <c r="G358" s="49"/>
      <c r="H358" s="49"/>
    </row>
    <row r="359" spans="1:10" ht="29.5" x14ac:dyDescent="0.75">
      <c r="A359" s="27"/>
      <c r="B359" s="15"/>
      <c r="C359" s="20" t="s">
        <v>163</v>
      </c>
      <c r="D359" s="84" t="s">
        <v>20</v>
      </c>
      <c r="E359" s="73"/>
      <c r="F359" s="50"/>
      <c r="G359" s="49"/>
      <c r="H359" s="72" t="s">
        <v>116</v>
      </c>
      <c r="J359" s="70"/>
    </row>
    <row r="360" spans="1:10" x14ac:dyDescent="0.75">
      <c r="A360" s="27"/>
      <c r="B360" s="15"/>
      <c r="C360" s="20" t="s">
        <v>54</v>
      </c>
      <c r="D360" s="10">
        <v>1</v>
      </c>
      <c r="E360" s="73"/>
      <c r="F360" s="50">
        <f>IF(E360="ja",D360,0)</f>
        <v>0</v>
      </c>
      <c r="G360" s="49">
        <f>F360</f>
        <v>0</v>
      </c>
      <c r="H360" s="3">
        <f>D360</f>
        <v>1</v>
      </c>
    </row>
    <row r="361" spans="1:10" ht="29.5" x14ac:dyDescent="0.75">
      <c r="A361" s="27"/>
      <c r="B361" s="15"/>
      <c r="C361" s="20" t="s">
        <v>55</v>
      </c>
      <c r="D361" s="84" t="s">
        <v>20</v>
      </c>
      <c r="E361" s="73"/>
      <c r="F361" s="50"/>
      <c r="G361" s="65"/>
      <c r="H361" s="72" t="s">
        <v>116</v>
      </c>
    </row>
    <row r="362" spans="1:10" x14ac:dyDescent="0.75">
      <c r="A362" s="27"/>
      <c r="B362" s="15"/>
      <c r="C362" s="20" t="s">
        <v>56</v>
      </c>
      <c r="D362" s="10">
        <v>1</v>
      </c>
      <c r="E362" s="73"/>
      <c r="F362" s="50">
        <f>IF(E362="ja",D362,0)</f>
        <v>0</v>
      </c>
      <c r="G362" s="89">
        <f>MAX(F362:F363)</f>
        <v>0</v>
      </c>
      <c r="H362" s="89">
        <f>MAX(D362:D363)</f>
        <v>2</v>
      </c>
    </row>
    <row r="363" spans="1:10" x14ac:dyDescent="0.75">
      <c r="A363" s="27"/>
      <c r="B363" s="16"/>
      <c r="C363" s="21" t="s">
        <v>57</v>
      </c>
      <c r="D363" s="10">
        <v>2</v>
      </c>
      <c r="E363" s="73"/>
      <c r="F363" s="50">
        <f>IF(E363="ja",D363,0)</f>
        <v>0</v>
      </c>
      <c r="G363" s="89"/>
      <c r="H363" s="89"/>
    </row>
    <row r="364" spans="1:10" x14ac:dyDescent="0.75">
      <c r="A364" s="27"/>
      <c r="C364" s="1" t="s">
        <v>13</v>
      </c>
      <c r="D364" s="3"/>
      <c r="E364" s="5"/>
      <c r="F364" s="12"/>
      <c r="G364" s="17">
        <f>SUM(G345:G363)</f>
        <v>0</v>
      </c>
      <c r="H364" s="17">
        <f>SUM(H345:H363)</f>
        <v>9</v>
      </c>
    </row>
    <row r="365" spans="1:10" x14ac:dyDescent="0.75">
      <c r="A365" s="27"/>
      <c r="C365" s="1"/>
      <c r="D365" s="3"/>
      <c r="E365" s="5"/>
      <c r="F365" s="12"/>
      <c r="G365" s="17"/>
      <c r="H365" s="17"/>
    </row>
    <row r="366" spans="1:10" x14ac:dyDescent="0.75">
      <c r="A366" s="27"/>
      <c r="C366" s="1"/>
      <c r="D366" s="3"/>
      <c r="E366" s="5"/>
      <c r="F366" s="12"/>
      <c r="G366" s="17"/>
      <c r="H366" s="17"/>
    </row>
    <row r="367" spans="1:10" ht="29.5" x14ac:dyDescent="0.75">
      <c r="A367" s="27"/>
      <c r="B367" s="4" t="s">
        <v>14</v>
      </c>
      <c r="C367" s="6" t="s">
        <v>118</v>
      </c>
      <c r="D367" s="4" t="s">
        <v>0</v>
      </c>
      <c r="E367" s="4" t="s">
        <v>2</v>
      </c>
      <c r="F367" s="7" t="s">
        <v>0</v>
      </c>
      <c r="G367" s="7" t="s">
        <v>5</v>
      </c>
      <c r="H367" s="7" t="s">
        <v>9</v>
      </c>
    </row>
    <row r="368" spans="1:10" x14ac:dyDescent="0.75">
      <c r="A368" s="27"/>
      <c r="B368" s="14">
        <v>1</v>
      </c>
      <c r="C368" s="56" t="s">
        <v>30</v>
      </c>
      <c r="D368" s="10"/>
      <c r="E368" s="69"/>
      <c r="F368" s="69"/>
    </row>
    <row r="369" spans="1:8" ht="29.5" x14ac:dyDescent="0.75">
      <c r="A369" s="27"/>
      <c r="B369" s="19"/>
      <c r="C369" s="26" t="s">
        <v>164</v>
      </c>
      <c r="D369" s="84" t="s">
        <v>20</v>
      </c>
      <c r="E369" s="73"/>
      <c r="F369" s="69"/>
      <c r="G369" s="65"/>
      <c r="H369" s="72" t="s">
        <v>116</v>
      </c>
    </row>
    <row r="370" spans="1:8" x14ac:dyDescent="0.75">
      <c r="A370" s="27"/>
      <c r="B370" s="15"/>
      <c r="C370" s="20" t="s">
        <v>34</v>
      </c>
      <c r="D370" s="91" t="s">
        <v>59</v>
      </c>
      <c r="E370" s="81"/>
      <c r="F370" s="69"/>
      <c r="G370" s="81"/>
    </row>
    <row r="371" spans="1:8" ht="88.5" x14ac:dyDescent="0.75">
      <c r="A371" s="27"/>
      <c r="B371" s="15"/>
      <c r="C371" s="75" t="s">
        <v>58</v>
      </c>
      <c r="D371" s="91"/>
      <c r="E371" s="81"/>
      <c r="F371" s="69"/>
      <c r="G371" s="81"/>
    </row>
    <row r="372" spans="1:8" x14ac:dyDescent="0.75">
      <c r="A372" s="27"/>
      <c r="B372" s="15"/>
      <c r="C372" s="52" t="s">
        <v>35</v>
      </c>
      <c r="D372" s="10">
        <v>3</v>
      </c>
      <c r="E372" s="73"/>
      <c r="F372" s="69">
        <f t="shared" ref="F372:F380" si="35">IF(E372="ja",D372,0)</f>
        <v>0</v>
      </c>
      <c r="G372" s="89">
        <f>MAX(F372:F380)</f>
        <v>0</v>
      </c>
      <c r="H372" s="89">
        <f>MAX(D372:D380)</f>
        <v>6</v>
      </c>
    </row>
    <row r="373" spans="1:8" x14ac:dyDescent="0.75">
      <c r="A373" s="27"/>
      <c r="B373" s="15"/>
      <c r="C373" s="53" t="s">
        <v>36</v>
      </c>
      <c r="D373" s="10">
        <v>2</v>
      </c>
      <c r="E373" s="73"/>
      <c r="F373" s="69">
        <f t="shared" si="35"/>
        <v>0</v>
      </c>
      <c r="G373" s="89"/>
      <c r="H373" s="89"/>
    </row>
    <row r="374" spans="1:8" x14ac:dyDescent="0.75">
      <c r="A374" s="27"/>
      <c r="B374" s="15"/>
      <c r="C374" s="53" t="s">
        <v>37</v>
      </c>
      <c r="D374" s="10">
        <v>1</v>
      </c>
      <c r="E374" s="73"/>
      <c r="F374" s="69">
        <f t="shared" si="35"/>
        <v>0</v>
      </c>
      <c r="G374" s="89"/>
      <c r="H374" s="89"/>
    </row>
    <row r="375" spans="1:8" ht="29.5" x14ac:dyDescent="0.75">
      <c r="A375" s="27"/>
      <c r="B375" s="15"/>
      <c r="C375" s="53" t="s">
        <v>38</v>
      </c>
      <c r="D375" s="10">
        <v>5</v>
      </c>
      <c r="E375" s="73"/>
      <c r="F375" s="69">
        <f t="shared" si="35"/>
        <v>0</v>
      </c>
      <c r="G375" s="89"/>
      <c r="H375" s="89"/>
    </row>
    <row r="376" spans="1:8" ht="29.5" x14ac:dyDescent="0.75">
      <c r="A376" s="27"/>
      <c r="B376" s="15"/>
      <c r="C376" s="53" t="s">
        <v>39</v>
      </c>
      <c r="D376" s="10">
        <v>4</v>
      </c>
      <c r="E376" s="73"/>
      <c r="F376" s="69">
        <f t="shared" si="35"/>
        <v>0</v>
      </c>
      <c r="G376" s="89"/>
      <c r="H376" s="89"/>
    </row>
    <row r="377" spans="1:8" ht="29.5" x14ac:dyDescent="0.75">
      <c r="A377" s="27"/>
      <c r="B377" s="15"/>
      <c r="C377" s="53" t="s">
        <v>40</v>
      </c>
      <c r="D377" s="10">
        <v>3</v>
      </c>
      <c r="E377" s="73"/>
      <c r="F377" s="69">
        <f t="shared" si="35"/>
        <v>0</v>
      </c>
      <c r="G377" s="89"/>
      <c r="H377" s="89"/>
    </row>
    <row r="378" spans="1:8" ht="29.5" x14ac:dyDescent="0.75">
      <c r="A378" s="27"/>
      <c r="B378" s="15"/>
      <c r="C378" s="53" t="s">
        <v>41</v>
      </c>
      <c r="D378" s="10">
        <v>6</v>
      </c>
      <c r="E378" s="73"/>
      <c r="F378" s="69">
        <f t="shared" si="35"/>
        <v>0</v>
      </c>
      <c r="G378" s="89"/>
      <c r="H378" s="89"/>
    </row>
    <row r="379" spans="1:8" ht="29.5" x14ac:dyDescent="0.75">
      <c r="A379" s="27"/>
      <c r="B379" s="15"/>
      <c r="C379" s="53" t="s">
        <v>42</v>
      </c>
      <c r="D379" s="10">
        <v>5</v>
      </c>
      <c r="E379" s="73"/>
      <c r="F379" s="69">
        <f t="shared" si="35"/>
        <v>0</v>
      </c>
      <c r="G379" s="89"/>
      <c r="H379" s="89"/>
    </row>
    <row r="380" spans="1:8" ht="29.5" x14ac:dyDescent="0.75">
      <c r="A380" s="27"/>
      <c r="B380" s="16"/>
      <c r="C380" s="54" t="s">
        <v>43</v>
      </c>
      <c r="D380" s="10">
        <v>4</v>
      </c>
      <c r="E380" s="73"/>
      <c r="F380" s="69">
        <f t="shared" si="35"/>
        <v>0</v>
      </c>
      <c r="G380" s="89"/>
      <c r="H380" s="89"/>
    </row>
    <row r="381" spans="1:8" x14ac:dyDescent="0.75">
      <c r="A381" s="27"/>
      <c r="B381" s="14">
        <v>2</v>
      </c>
      <c r="C381" s="55" t="s">
        <v>162</v>
      </c>
      <c r="D381" s="10"/>
      <c r="E381" s="69"/>
      <c r="F381" s="69"/>
      <c r="G381" s="81"/>
      <c r="H381" s="81"/>
    </row>
    <row r="382" spans="1:8" ht="29.5" x14ac:dyDescent="0.75">
      <c r="A382" s="27"/>
      <c r="B382" s="15"/>
      <c r="C382" s="20" t="s">
        <v>165</v>
      </c>
      <c r="D382" s="84" t="s">
        <v>20</v>
      </c>
      <c r="E382" s="73"/>
      <c r="F382" s="69"/>
      <c r="G382" s="81"/>
      <c r="H382" s="72" t="s">
        <v>116</v>
      </c>
    </row>
    <row r="383" spans="1:8" x14ac:dyDescent="0.75">
      <c r="A383" s="27"/>
      <c r="B383" s="15"/>
      <c r="C383" s="20" t="s">
        <v>54</v>
      </c>
      <c r="D383" s="10">
        <v>1</v>
      </c>
      <c r="E383" s="73"/>
      <c r="F383" s="69">
        <f>IF(E383="ja",D383,0)</f>
        <v>0</v>
      </c>
      <c r="G383" s="81">
        <f>F383</f>
        <v>0</v>
      </c>
      <c r="H383" s="3">
        <f>D383</f>
        <v>1</v>
      </c>
    </row>
    <row r="384" spans="1:8" ht="29.5" x14ac:dyDescent="0.75">
      <c r="A384" s="27"/>
      <c r="B384" s="15"/>
      <c r="C384" s="20" t="s">
        <v>55</v>
      </c>
      <c r="D384" s="84" t="s">
        <v>20</v>
      </c>
      <c r="E384" s="73"/>
      <c r="F384" s="69"/>
      <c r="G384" s="65"/>
      <c r="H384" s="72" t="s">
        <v>116</v>
      </c>
    </row>
    <row r="385" spans="1:8" x14ac:dyDescent="0.75">
      <c r="A385" s="27"/>
      <c r="B385" s="15"/>
      <c r="C385" s="20" t="s">
        <v>56</v>
      </c>
      <c r="D385" s="10">
        <v>1</v>
      </c>
      <c r="E385" s="73"/>
      <c r="F385" s="69">
        <f>IF(E385="ja",D385,0)</f>
        <v>0</v>
      </c>
      <c r="G385" s="89">
        <f>MAX(F385:F386)</f>
        <v>0</v>
      </c>
      <c r="H385" s="89">
        <f>MAX(D385:D386)</f>
        <v>2</v>
      </c>
    </row>
    <row r="386" spans="1:8" x14ac:dyDescent="0.75">
      <c r="A386" s="27"/>
      <c r="B386" s="16"/>
      <c r="C386" s="21" t="s">
        <v>57</v>
      </c>
      <c r="D386" s="10">
        <v>2</v>
      </c>
      <c r="E386" s="73"/>
      <c r="F386" s="69">
        <f>IF(E386="ja",D386,0)</f>
        <v>0</v>
      </c>
      <c r="G386" s="89"/>
      <c r="H386" s="89"/>
    </row>
    <row r="387" spans="1:8" x14ac:dyDescent="0.75">
      <c r="A387" s="27"/>
      <c r="C387" s="1" t="s">
        <v>15</v>
      </c>
      <c r="D387" s="3"/>
      <c r="E387" s="5"/>
      <c r="F387" s="12"/>
      <c r="G387" s="17">
        <f>SUM(G368:G386)</f>
        <v>0</v>
      </c>
      <c r="H387" s="17">
        <f>SUM(H368:H386)</f>
        <v>9</v>
      </c>
    </row>
    <row r="388" spans="1:8" x14ac:dyDescent="0.75">
      <c r="A388" s="27"/>
      <c r="C388" s="1"/>
      <c r="D388" s="3"/>
      <c r="E388" s="5"/>
      <c r="F388" s="12"/>
      <c r="G388" s="17"/>
      <c r="H388" s="17"/>
    </row>
    <row r="389" spans="1:8" x14ac:dyDescent="0.75">
      <c r="A389" s="27"/>
      <c r="D389" s="24"/>
    </row>
    <row r="390" spans="1:8" x14ac:dyDescent="0.75">
      <c r="A390" s="27"/>
      <c r="C390" s="13"/>
    </row>
    <row r="391" spans="1:8" x14ac:dyDescent="0.75">
      <c r="A391" s="27"/>
      <c r="C391" s="1"/>
      <c r="D391" s="3"/>
      <c r="E391" s="5"/>
      <c r="F391" s="12"/>
      <c r="G391" s="17"/>
      <c r="H391" s="17"/>
    </row>
    <row r="392" spans="1:8" ht="29.5" x14ac:dyDescent="0.75">
      <c r="A392" s="27"/>
      <c r="B392" s="4" t="s">
        <v>16</v>
      </c>
      <c r="C392" s="6" t="s">
        <v>88</v>
      </c>
      <c r="D392" s="4" t="s">
        <v>0</v>
      </c>
      <c r="E392" s="4" t="s">
        <v>2</v>
      </c>
      <c r="F392" s="7" t="s">
        <v>0</v>
      </c>
      <c r="G392" s="7" t="s">
        <v>5</v>
      </c>
      <c r="H392" s="7" t="s">
        <v>9</v>
      </c>
    </row>
    <row r="393" spans="1:8" x14ac:dyDescent="0.75">
      <c r="A393" s="27"/>
      <c r="B393" s="14">
        <v>1</v>
      </c>
      <c r="C393" s="56" t="s">
        <v>30</v>
      </c>
      <c r="D393" s="10"/>
      <c r="E393" s="50"/>
      <c r="F393" s="50"/>
    </row>
    <row r="394" spans="1:8" ht="29.5" x14ac:dyDescent="0.75">
      <c r="A394" s="27"/>
      <c r="B394" s="19"/>
      <c r="C394" s="26" t="s">
        <v>85</v>
      </c>
      <c r="D394" s="10">
        <v>4</v>
      </c>
      <c r="E394" s="73"/>
      <c r="F394" s="50">
        <f t="shared" ref="F394:F399" si="36">IF(E394="ja",D394,0)</f>
        <v>0</v>
      </c>
      <c r="G394" s="89">
        <f>MAX(F394:F396)</f>
        <v>0</v>
      </c>
      <c r="H394" s="89">
        <f>MAX(D394:D396)</f>
        <v>4</v>
      </c>
    </row>
    <row r="395" spans="1:8" ht="44.25" x14ac:dyDescent="0.75">
      <c r="A395" s="27"/>
      <c r="B395" s="15"/>
      <c r="C395" s="20" t="s">
        <v>86</v>
      </c>
      <c r="D395" s="10">
        <v>2</v>
      </c>
      <c r="E395" s="73"/>
      <c r="F395" s="50">
        <f t="shared" si="36"/>
        <v>0</v>
      </c>
      <c r="G395" s="89"/>
      <c r="H395" s="89"/>
    </row>
    <row r="396" spans="1:8" ht="44.25" x14ac:dyDescent="0.75">
      <c r="A396" s="27"/>
      <c r="B396" s="15"/>
      <c r="C396" s="20" t="s">
        <v>87</v>
      </c>
      <c r="D396" s="10">
        <v>1</v>
      </c>
      <c r="E396" s="73"/>
      <c r="F396" s="50">
        <f t="shared" si="36"/>
        <v>0</v>
      </c>
      <c r="G396" s="89"/>
      <c r="H396" s="89"/>
    </row>
    <row r="397" spans="1:8" ht="29.5" x14ac:dyDescent="0.75">
      <c r="A397" s="27"/>
      <c r="B397" s="15"/>
      <c r="C397" s="20" t="s">
        <v>32</v>
      </c>
      <c r="D397" s="10">
        <v>2</v>
      </c>
      <c r="E397" s="73"/>
      <c r="F397" s="50">
        <f t="shared" si="36"/>
        <v>0</v>
      </c>
      <c r="G397" s="49">
        <f>F397</f>
        <v>0</v>
      </c>
      <c r="H397" s="3">
        <f>D397</f>
        <v>2</v>
      </c>
    </row>
    <row r="398" spans="1:8" ht="29.5" x14ac:dyDescent="0.75">
      <c r="A398" s="27"/>
      <c r="B398" s="15"/>
      <c r="C398" s="20" t="s">
        <v>175</v>
      </c>
      <c r="D398" s="10">
        <v>2</v>
      </c>
      <c r="E398" s="73"/>
      <c r="F398" s="50">
        <f t="shared" si="36"/>
        <v>0</v>
      </c>
      <c r="G398" s="49">
        <f>F398</f>
        <v>0</v>
      </c>
      <c r="H398" s="3">
        <f>D398</f>
        <v>2</v>
      </c>
    </row>
    <row r="399" spans="1:8" ht="29.5" x14ac:dyDescent="0.75">
      <c r="A399" s="27"/>
      <c r="B399" s="15"/>
      <c r="C399" s="20" t="s">
        <v>33</v>
      </c>
      <c r="D399" s="10">
        <v>4</v>
      </c>
      <c r="E399" s="73"/>
      <c r="F399" s="50">
        <f t="shared" si="36"/>
        <v>0</v>
      </c>
      <c r="G399" s="49">
        <f>F399</f>
        <v>0</v>
      </c>
      <c r="H399" s="3">
        <f>D399</f>
        <v>4</v>
      </c>
    </row>
    <row r="400" spans="1:8" x14ac:dyDescent="0.75">
      <c r="A400" s="27"/>
      <c r="B400" s="15"/>
      <c r="C400" s="20" t="s">
        <v>34</v>
      </c>
      <c r="D400" s="90" t="s">
        <v>59</v>
      </c>
      <c r="E400" s="49"/>
      <c r="F400" s="50"/>
      <c r="G400" s="49"/>
    </row>
    <row r="401" spans="1:8" ht="88.5" x14ac:dyDescent="0.75">
      <c r="A401" s="27"/>
      <c r="B401" s="15"/>
      <c r="C401" s="75" t="s">
        <v>58</v>
      </c>
      <c r="D401" s="90"/>
      <c r="E401" s="49"/>
      <c r="F401" s="50"/>
      <c r="G401" s="49"/>
    </row>
    <row r="402" spans="1:8" x14ac:dyDescent="0.75">
      <c r="A402" s="27"/>
      <c r="B402" s="15"/>
      <c r="C402" s="52" t="s">
        <v>35</v>
      </c>
      <c r="D402" s="10">
        <v>3</v>
      </c>
      <c r="E402" s="73"/>
      <c r="F402" s="50">
        <f t="shared" ref="F402:F410" si="37">IF(E402="ja",D402,0)</f>
        <v>0</v>
      </c>
      <c r="G402" s="89">
        <f>MAX(F402:F410)</f>
        <v>0</v>
      </c>
      <c r="H402" s="89">
        <f>MAX(D402:D410)</f>
        <v>6</v>
      </c>
    </row>
    <row r="403" spans="1:8" x14ac:dyDescent="0.75">
      <c r="A403" s="27"/>
      <c r="B403" s="15"/>
      <c r="C403" s="53" t="s">
        <v>36</v>
      </c>
      <c r="D403" s="10">
        <v>2</v>
      </c>
      <c r="E403" s="73"/>
      <c r="F403" s="50">
        <f t="shared" si="37"/>
        <v>0</v>
      </c>
      <c r="G403" s="89"/>
      <c r="H403" s="89"/>
    </row>
    <row r="404" spans="1:8" x14ac:dyDescent="0.75">
      <c r="A404" s="27"/>
      <c r="B404" s="15"/>
      <c r="C404" s="53" t="s">
        <v>37</v>
      </c>
      <c r="D404" s="10">
        <v>1</v>
      </c>
      <c r="E404" s="73"/>
      <c r="F404" s="50">
        <f t="shared" si="37"/>
        <v>0</v>
      </c>
      <c r="G404" s="89"/>
      <c r="H404" s="89"/>
    </row>
    <row r="405" spans="1:8" ht="29.5" x14ac:dyDescent="0.75">
      <c r="A405" s="27"/>
      <c r="B405" s="15"/>
      <c r="C405" s="53" t="s">
        <v>38</v>
      </c>
      <c r="D405" s="10">
        <v>5</v>
      </c>
      <c r="E405" s="73"/>
      <c r="F405" s="50">
        <f t="shared" si="37"/>
        <v>0</v>
      </c>
      <c r="G405" s="89"/>
      <c r="H405" s="89"/>
    </row>
    <row r="406" spans="1:8" ht="29.5" x14ac:dyDescent="0.75">
      <c r="A406" s="27"/>
      <c r="B406" s="15"/>
      <c r="C406" s="53" t="s">
        <v>39</v>
      </c>
      <c r="D406" s="10">
        <v>4</v>
      </c>
      <c r="E406" s="73"/>
      <c r="F406" s="50">
        <f t="shared" si="37"/>
        <v>0</v>
      </c>
      <c r="G406" s="89"/>
      <c r="H406" s="89"/>
    </row>
    <row r="407" spans="1:8" ht="29.5" x14ac:dyDescent="0.75">
      <c r="A407" s="27"/>
      <c r="B407" s="15"/>
      <c r="C407" s="53" t="s">
        <v>40</v>
      </c>
      <c r="D407" s="10">
        <v>3</v>
      </c>
      <c r="E407" s="73"/>
      <c r="F407" s="50">
        <f t="shared" si="37"/>
        <v>0</v>
      </c>
      <c r="G407" s="89"/>
      <c r="H407" s="89"/>
    </row>
    <row r="408" spans="1:8" ht="29.5" x14ac:dyDescent="0.75">
      <c r="A408" s="27"/>
      <c r="B408" s="15"/>
      <c r="C408" s="53" t="s">
        <v>41</v>
      </c>
      <c r="D408" s="10">
        <v>6</v>
      </c>
      <c r="E408" s="73"/>
      <c r="F408" s="50">
        <f t="shared" si="37"/>
        <v>0</v>
      </c>
      <c r="G408" s="89"/>
      <c r="H408" s="89"/>
    </row>
    <row r="409" spans="1:8" ht="29.5" x14ac:dyDescent="0.75">
      <c r="A409" s="27"/>
      <c r="B409" s="15"/>
      <c r="C409" s="53" t="s">
        <v>42</v>
      </c>
      <c r="D409" s="10">
        <v>5</v>
      </c>
      <c r="E409" s="73"/>
      <c r="F409" s="50">
        <f t="shared" si="37"/>
        <v>0</v>
      </c>
      <c r="G409" s="89"/>
      <c r="H409" s="89"/>
    </row>
    <row r="410" spans="1:8" ht="29.5" x14ac:dyDescent="0.75">
      <c r="A410" s="27"/>
      <c r="B410" s="16"/>
      <c r="C410" s="54" t="s">
        <v>43</v>
      </c>
      <c r="D410" s="10">
        <v>4</v>
      </c>
      <c r="E410" s="73"/>
      <c r="F410" s="50">
        <f t="shared" si="37"/>
        <v>0</v>
      </c>
      <c r="G410" s="89"/>
      <c r="H410" s="89"/>
    </row>
    <row r="411" spans="1:8" x14ac:dyDescent="0.75">
      <c r="A411" s="27"/>
      <c r="C411" s="1" t="s">
        <v>17</v>
      </c>
      <c r="D411" s="3"/>
      <c r="E411" s="5"/>
      <c r="F411" s="12"/>
      <c r="G411" s="17">
        <f>SUM(G393:G410)</f>
        <v>0</v>
      </c>
      <c r="H411" s="17">
        <f>SUM(H393:H410)</f>
        <v>18</v>
      </c>
    </row>
    <row r="412" spans="1:8" x14ac:dyDescent="0.75">
      <c r="A412" s="27"/>
      <c r="C412" s="1"/>
      <c r="D412" s="3"/>
      <c r="E412" s="5"/>
      <c r="F412" s="12"/>
      <c r="G412" s="17"/>
      <c r="H412" s="17"/>
    </row>
    <row r="413" spans="1:8" ht="29.5" x14ac:dyDescent="0.75">
      <c r="A413" s="27"/>
      <c r="B413" s="4" t="s">
        <v>119</v>
      </c>
      <c r="C413" s="6" t="s">
        <v>89</v>
      </c>
      <c r="D413" s="4" t="s">
        <v>0</v>
      </c>
      <c r="E413" s="4" t="s">
        <v>2</v>
      </c>
      <c r="F413" s="7" t="s">
        <v>0</v>
      </c>
      <c r="G413" s="7" t="s">
        <v>5</v>
      </c>
      <c r="H413" s="7" t="s">
        <v>9</v>
      </c>
    </row>
    <row r="414" spans="1:8" x14ac:dyDescent="0.75">
      <c r="A414" s="27"/>
      <c r="B414" s="14">
        <v>1</v>
      </c>
      <c r="C414" s="66" t="s">
        <v>90</v>
      </c>
      <c r="D414" s="10"/>
      <c r="E414" s="10"/>
      <c r="F414" s="50"/>
      <c r="G414" s="49"/>
    </row>
    <row r="415" spans="1:8" ht="73.75" x14ac:dyDescent="0.75">
      <c r="A415" s="27"/>
      <c r="B415" s="15"/>
      <c r="C415" s="20" t="s">
        <v>166</v>
      </c>
      <c r="D415" s="61">
        <v>3</v>
      </c>
      <c r="E415" s="76"/>
      <c r="F415" s="59">
        <f>IF(E415="ja",D415,0)</f>
        <v>0</v>
      </c>
      <c r="G415" s="60">
        <f>F415</f>
        <v>0</v>
      </c>
      <c r="H415" s="60">
        <f>D415</f>
        <v>3</v>
      </c>
    </row>
    <row r="416" spans="1:8" x14ac:dyDescent="0.75">
      <c r="A416" s="27"/>
      <c r="B416" s="15"/>
      <c r="C416" s="52" t="s">
        <v>91</v>
      </c>
      <c r="D416" s="61">
        <v>0.5</v>
      </c>
      <c r="E416" s="76"/>
      <c r="F416" s="59">
        <f>IF(E416="ja",D416,0)</f>
        <v>0</v>
      </c>
      <c r="G416" s="92">
        <f>MAX(F416:F418)</f>
        <v>0</v>
      </c>
      <c r="H416" s="92">
        <f>MAX(D416:D418)</f>
        <v>3</v>
      </c>
    </row>
    <row r="417" spans="1:10" x14ac:dyDescent="0.75">
      <c r="A417" s="27"/>
      <c r="B417" s="15"/>
      <c r="C417" s="53" t="s">
        <v>92</v>
      </c>
      <c r="D417" s="61">
        <v>1.5</v>
      </c>
      <c r="E417" s="76"/>
      <c r="F417" s="59">
        <f>IF(E417="ja",D417,0)</f>
        <v>0</v>
      </c>
      <c r="G417" s="92"/>
      <c r="H417" s="92"/>
    </row>
    <row r="418" spans="1:10" x14ac:dyDescent="0.75">
      <c r="A418" s="27"/>
      <c r="B418" s="16"/>
      <c r="C418" s="54" t="s">
        <v>93</v>
      </c>
      <c r="D418" s="61">
        <v>3</v>
      </c>
      <c r="E418" s="76"/>
      <c r="F418" s="59">
        <f>IF(E418="ja",D418,0)</f>
        <v>0</v>
      </c>
      <c r="G418" s="92"/>
      <c r="H418" s="92"/>
    </row>
    <row r="419" spans="1:10" ht="39" customHeight="1" x14ac:dyDescent="0.75">
      <c r="A419" s="27"/>
      <c r="B419" s="14">
        <v>2</v>
      </c>
      <c r="C419" s="55" t="s">
        <v>167</v>
      </c>
      <c r="D419" s="59"/>
      <c r="E419" s="77"/>
      <c r="F419" s="59"/>
      <c r="G419" s="60"/>
      <c r="H419" s="60"/>
    </row>
    <row r="420" spans="1:10" ht="53.45" customHeight="1" x14ac:dyDescent="0.75">
      <c r="A420" s="27"/>
      <c r="B420" s="15"/>
      <c r="C420" s="52" t="s">
        <v>168</v>
      </c>
      <c r="D420" s="61">
        <v>1.5</v>
      </c>
      <c r="E420" s="76"/>
      <c r="F420" s="59">
        <f>IF(E420="ja",D420,0)</f>
        <v>0</v>
      </c>
      <c r="G420" s="92">
        <f>MAX(F420:F423)</f>
        <v>0</v>
      </c>
      <c r="H420" s="92">
        <f>MAX(D420:D423)</f>
        <v>2</v>
      </c>
    </row>
    <row r="421" spans="1:10" ht="43.15" customHeight="1" x14ac:dyDescent="0.75">
      <c r="A421" s="27"/>
      <c r="B421" s="15"/>
      <c r="C421" s="53" t="s">
        <v>169</v>
      </c>
      <c r="D421" s="61">
        <v>1</v>
      </c>
      <c r="E421" s="76"/>
      <c r="F421" s="59">
        <f>IF(E421="ja",D421,0)</f>
        <v>0</v>
      </c>
      <c r="G421" s="92"/>
      <c r="H421" s="92"/>
    </row>
    <row r="422" spans="1:10" ht="43.9" customHeight="1" x14ac:dyDescent="0.75">
      <c r="A422" s="27"/>
      <c r="B422" s="15"/>
      <c r="C422" s="53" t="s">
        <v>170</v>
      </c>
      <c r="D422" s="61">
        <v>2</v>
      </c>
      <c r="E422" s="76"/>
      <c r="F422" s="59">
        <f>IF(E422="ja",D422,0)</f>
        <v>0</v>
      </c>
      <c r="G422" s="92"/>
      <c r="H422" s="92"/>
    </row>
    <row r="423" spans="1:10" ht="43.5" customHeight="1" x14ac:dyDescent="0.75">
      <c r="A423" s="27"/>
      <c r="B423" s="16"/>
      <c r="C423" s="54" t="s">
        <v>171</v>
      </c>
      <c r="D423" s="61">
        <v>1.5</v>
      </c>
      <c r="E423" s="76"/>
      <c r="F423" s="59">
        <f>IF(E423="ja",D423,0)</f>
        <v>0</v>
      </c>
      <c r="G423" s="92"/>
      <c r="H423" s="92"/>
    </row>
    <row r="424" spans="1:10" x14ac:dyDescent="0.75">
      <c r="A424" s="27"/>
      <c r="B424" s="14">
        <v>3</v>
      </c>
      <c r="C424" s="55" t="s">
        <v>172</v>
      </c>
      <c r="D424" s="59"/>
      <c r="E424" s="59"/>
      <c r="F424" s="59"/>
      <c r="G424" s="60"/>
      <c r="H424" s="60"/>
    </row>
    <row r="425" spans="1:10" ht="44.25" x14ac:dyDescent="0.75">
      <c r="A425" s="27"/>
      <c r="B425" s="15"/>
      <c r="C425" s="52" t="s">
        <v>173</v>
      </c>
      <c r="D425" s="61">
        <v>3</v>
      </c>
      <c r="E425" s="76"/>
      <c r="F425" s="59">
        <f>IF(E425="ja",D425,0)</f>
        <v>0</v>
      </c>
      <c r="G425" s="92">
        <f>MAX(F425:F428)</f>
        <v>0</v>
      </c>
      <c r="H425" s="92">
        <f>MAX(D425:D428)</f>
        <v>4</v>
      </c>
      <c r="J425" s="70"/>
    </row>
    <row r="426" spans="1:10" ht="44.25" x14ac:dyDescent="0.75">
      <c r="A426" s="27"/>
      <c r="B426" s="15"/>
      <c r="C426" s="53" t="s">
        <v>174</v>
      </c>
      <c r="D426" s="61">
        <v>4</v>
      </c>
      <c r="E426" s="76"/>
      <c r="F426" s="59">
        <f>IF(E426="ja",D426,0)</f>
        <v>0</v>
      </c>
      <c r="G426" s="92"/>
      <c r="H426" s="92"/>
    </row>
    <row r="427" spans="1:10" ht="70.150000000000006" customHeight="1" x14ac:dyDescent="0.75">
      <c r="A427" s="27"/>
      <c r="B427" s="15"/>
      <c r="C427" s="53" t="s">
        <v>106</v>
      </c>
      <c r="D427" s="61">
        <v>2</v>
      </c>
      <c r="E427" s="76"/>
      <c r="F427" s="59">
        <f>IF(E427="ja",D427,0)</f>
        <v>0</v>
      </c>
      <c r="G427" s="92"/>
      <c r="H427" s="92"/>
    </row>
    <row r="428" spans="1:10" ht="76.150000000000006" customHeight="1" x14ac:dyDescent="0.75">
      <c r="A428" s="27"/>
      <c r="B428" s="16"/>
      <c r="C428" s="54" t="s">
        <v>107</v>
      </c>
      <c r="D428" s="61">
        <v>3</v>
      </c>
      <c r="E428" s="76"/>
      <c r="F428" s="59">
        <f>IF(E428="ja",D428,0)</f>
        <v>0</v>
      </c>
      <c r="G428" s="92"/>
      <c r="H428" s="92"/>
    </row>
    <row r="429" spans="1:10" x14ac:dyDescent="0.75">
      <c r="A429" s="27"/>
      <c r="C429" s="1" t="s">
        <v>18</v>
      </c>
      <c r="D429" s="3"/>
      <c r="E429" s="5"/>
      <c r="F429" s="12"/>
      <c r="G429" s="17">
        <f>SUM(G414:G428)</f>
        <v>0</v>
      </c>
      <c r="H429" s="17">
        <f>SUM(H414:H428)</f>
        <v>12</v>
      </c>
    </row>
    <row r="430" spans="1:10" x14ac:dyDescent="0.75">
      <c r="A430" s="27"/>
      <c r="C430" s="1"/>
      <c r="D430" s="3"/>
      <c r="E430" s="5"/>
      <c r="F430" s="12"/>
      <c r="G430" s="17"/>
      <c r="H430" s="17"/>
    </row>
    <row r="431" spans="1:10" x14ac:dyDescent="0.75">
      <c r="A431" s="27"/>
      <c r="C431" s="13"/>
    </row>
    <row r="432" spans="1:10" x14ac:dyDescent="0.75">
      <c r="A432" s="27"/>
      <c r="C432" s="18"/>
    </row>
    <row r="433" spans="1:3" x14ac:dyDescent="0.75">
      <c r="A433" s="27"/>
      <c r="C433" s="18"/>
    </row>
    <row r="434" spans="1:3" x14ac:dyDescent="0.75">
      <c r="A434" s="27"/>
      <c r="C434" s="18"/>
    </row>
    <row r="435" spans="1:3" x14ac:dyDescent="0.75">
      <c r="A435" s="27"/>
      <c r="C435" s="18"/>
    </row>
    <row r="436" spans="1:3" x14ac:dyDescent="0.75">
      <c r="A436" s="27"/>
      <c r="C436" s="18"/>
    </row>
  </sheetData>
  <sheetProtection algorithmName="SHA-512" hashValue="XS5z2FCHSo7bphIw90fc6ViHQKWLsPlXR/Iyih8BB+HAukRs2rkI2jmdacSc5R0freLPcskjbbhFSfTEcfk87g==" saltValue="pTF//7wF3ERgyjqEB3S4bQ==" spinCount="100000" sheet="1" formatColumns="0" formatRows="0"/>
  <mergeCells count="122">
    <mergeCell ref="G75:G76"/>
    <mergeCell ref="H75:H76"/>
    <mergeCell ref="G332:G333"/>
    <mergeCell ref="H332:H333"/>
    <mergeCell ref="G336:G338"/>
    <mergeCell ref="H336:H338"/>
    <mergeCell ref="G372:G380"/>
    <mergeCell ref="H372:H380"/>
    <mergeCell ref="G277:G285"/>
    <mergeCell ref="H277:H285"/>
    <mergeCell ref="G251:G252"/>
    <mergeCell ref="H248:H250"/>
    <mergeCell ref="H251:H252"/>
    <mergeCell ref="G300:G301"/>
    <mergeCell ref="H300:H301"/>
    <mergeCell ref="G304:G312"/>
    <mergeCell ref="H304:H312"/>
    <mergeCell ref="G263:G271"/>
    <mergeCell ref="H263:H271"/>
    <mergeCell ref="G244:G245"/>
    <mergeCell ref="H244:H245"/>
    <mergeCell ref="G200:G208"/>
    <mergeCell ref="H200:H208"/>
    <mergeCell ref="G339:G340"/>
    <mergeCell ref="G420:G423"/>
    <mergeCell ref="H420:H423"/>
    <mergeCell ref="G425:G428"/>
    <mergeCell ref="H425:H428"/>
    <mergeCell ref="G402:G410"/>
    <mergeCell ref="H402:H410"/>
    <mergeCell ref="G394:G396"/>
    <mergeCell ref="H394:H396"/>
    <mergeCell ref="G416:G418"/>
    <mergeCell ref="H416:H418"/>
    <mergeCell ref="G349:G357"/>
    <mergeCell ref="H349:H357"/>
    <mergeCell ref="G362:G363"/>
    <mergeCell ref="H362:H363"/>
    <mergeCell ref="H385:H386"/>
    <mergeCell ref="G232:G237"/>
    <mergeCell ref="H232:H237"/>
    <mergeCell ref="D238:D239"/>
    <mergeCell ref="G240:G242"/>
    <mergeCell ref="H240:H242"/>
    <mergeCell ref="G248:G250"/>
    <mergeCell ref="D347:D348"/>
    <mergeCell ref="H339:H340"/>
    <mergeCell ref="G290:G298"/>
    <mergeCell ref="H290:H298"/>
    <mergeCell ref="G314:G315"/>
    <mergeCell ref="H314:H315"/>
    <mergeCell ref="D316:D317"/>
    <mergeCell ref="G318:G326"/>
    <mergeCell ref="H318:H326"/>
    <mergeCell ref="G385:G386"/>
    <mergeCell ref="G218:G226"/>
    <mergeCell ref="H218:H226"/>
    <mergeCell ref="D229:D230"/>
    <mergeCell ref="G210:G215"/>
    <mergeCell ref="H210:H215"/>
    <mergeCell ref="D216:D217"/>
    <mergeCell ref="G186:G194"/>
    <mergeCell ref="H186:H194"/>
    <mergeCell ref="G196:G197"/>
    <mergeCell ref="H196:H197"/>
    <mergeCell ref="D198:D199"/>
    <mergeCell ref="G181:G183"/>
    <mergeCell ref="H181:H183"/>
    <mergeCell ref="G163:G171"/>
    <mergeCell ref="H163:H171"/>
    <mergeCell ref="G173:G178"/>
    <mergeCell ref="H173:H178"/>
    <mergeCell ref="D179:D180"/>
    <mergeCell ref="G160:G162"/>
    <mergeCell ref="H160:H162"/>
    <mergeCell ref="G150:G158"/>
    <mergeCell ref="H150:H158"/>
    <mergeCell ref="G142:G147"/>
    <mergeCell ref="H142:H147"/>
    <mergeCell ref="G124:G132"/>
    <mergeCell ref="H124:H132"/>
    <mergeCell ref="G138:G140"/>
    <mergeCell ref="H138:H140"/>
    <mergeCell ref="G134:G137"/>
    <mergeCell ref="H134:H137"/>
    <mergeCell ref="D400:D401"/>
    <mergeCell ref="D89:D90"/>
    <mergeCell ref="D261:D262"/>
    <mergeCell ref="D334:D335"/>
    <mergeCell ref="D302:D303"/>
    <mergeCell ref="D370:D371"/>
    <mergeCell ref="D275:D276"/>
    <mergeCell ref="D329:D330"/>
    <mergeCell ref="D246:D247"/>
    <mergeCell ref="D288:D289"/>
    <mergeCell ref="D103:D104"/>
    <mergeCell ref="D122:D123"/>
    <mergeCell ref="D148:D149"/>
    <mergeCell ref="B6:C6"/>
    <mergeCell ref="D15:E15"/>
    <mergeCell ref="G105:G113"/>
    <mergeCell ref="H105:H113"/>
    <mergeCell ref="G118:G119"/>
    <mergeCell ref="H118:H119"/>
    <mergeCell ref="G79:G80"/>
    <mergeCell ref="H79:H80"/>
    <mergeCell ref="G25:G33"/>
    <mergeCell ref="H25:H33"/>
    <mergeCell ref="G39:G47"/>
    <mergeCell ref="H39:H47"/>
    <mergeCell ref="H49:H51"/>
    <mergeCell ref="G49:G51"/>
    <mergeCell ref="G52:G60"/>
    <mergeCell ref="H52:H60"/>
    <mergeCell ref="G65:G73"/>
    <mergeCell ref="H65:H73"/>
    <mergeCell ref="G91:G99"/>
    <mergeCell ref="H91:H99"/>
    <mergeCell ref="D23:D24"/>
    <mergeCell ref="D37:D38"/>
    <mergeCell ref="D63:D64"/>
    <mergeCell ref="D77:D78"/>
  </mergeCells>
  <dataValidations count="1">
    <dataValidation type="list" allowBlank="1" showInputMessage="1" showErrorMessage="1" sqref="E62 E65:E76 E79:E80 E39:E60 E19:E22 E314:E315 E25:E33 E257:E260 E91:E99 E35:E36 E105:E113 E115:E119 E121 E124:E132 E134:E140 E150:E171 E142:E147 E173:E178 E185:E194 E200:E208 E196:E197 E218:E226 E210:E215 E228 E232:E237 E244:E245 E359:E363 E349:E357 E273:E274 E402:E410 E394:E399 E415:E418 E420:E423 E425:E428 E181:E183 E240:E242 E248:E252 E85:E88 E263:E271 E101:E102 E277:E285 E287 E290:E298 E300:E301 E328 E332:E333 E336:E340 E304:E312 E318:E326 E346 E382:E386 E372:E380 E369" xr:uid="{00000000-0002-0000-0000-000000000000}">
      <formula1>Auswahljn2</formula1>
    </dataValidation>
  </dataValidations>
  <pageMargins left="0.7" right="0.7" top="0.75" bottom="0.75" header="0.3" footer="0.3"/>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75" x14ac:dyDescent="0.7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Schulungs- und Fortbildungskonz</vt:lpstr>
      <vt:lpstr>Tabelle1</vt:lpstr>
      <vt:lpstr>Auswahl</vt:lpstr>
      <vt:lpstr>Auswahl1</vt:lpstr>
      <vt:lpstr>Auswahljn</vt:lpstr>
      <vt:lpstr>Auswahljn2</vt:lpstr>
      <vt:lpstr>'Schulungs- und Fortbildungskonz'!Druckbereich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2026-05-12T11:47:33Z</dcterms:modified>
</cp:coreProperties>
</file>